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900" windowWidth="6672" windowHeight="901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04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2" i="1"/>
  <c r="G89" i="1"/>
  <c r="C239" i="2"/>
  <c r="C540" i="2"/>
  <c r="C534" i="2"/>
  <c r="C528" i="2"/>
  <c r="C522" i="2"/>
  <c r="C509" i="2"/>
  <c r="C503" i="2"/>
  <c r="C497" i="2"/>
  <c r="C484" i="2"/>
  <c r="C465" i="2"/>
  <c r="C459" i="2"/>
  <c r="C446" i="2"/>
  <c r="C440" i="2"/>
  <c r="C434" i="2"/>
  <c r="C428" i="2"/>
  <c r="C422" i="2"/>
  <c r="C416" i="2"/>
  <c r="C410" i="2"/>
  <c r="C404" i="2"/>
  <c r="C392" i="2"/>
  <c r="C386" i="2"/>
  <c r="C380" i="2"/>
  <c r="C367" i="2"/>
  <c r="C355" i="2"/>
  <c r="C343" i="2"/>
  <c r="C331" i="2"/>
  <c r="C325" i="2"/>
  <c r="C312" i="2"/>
  <c r="C300" i="2"/>
  <c r="C294" i="2"/>
  <c r="C288" i="2"/>
  <c r="C282" i="2"/>
  <c r="C269" i="2"/>
  <c r="C257" i="2"/>
  <c r="C245" i="2"/>
  <c r="C226" i="2"/>
  <c r="C214" i="2"/>
  <c r="C202" i="2"/>
  <c r="C196" i="2"/>
  <c r="C189" i="2"/>
  <c r="C183" i="2"/>
  <c r="C171" i="2"/>
  <c r="C165" i="2"/>
  <c r="C159" i="2"/>
  <c r="C147" i="2"/>
  <c r="C135" i="2"/>
  <c r="C129" i="2"/>
  <c r="C117" i="2"/>
  <c r="C111" i="2"/>
  <c r="C98" i="2"/>
  <c r="C92" i="2"/>
  <c r="C78" i="2"/>
  <c r="C65" i="2"/>
  <c r="C45" i="2"/>
  <c r="C33" i="2"/>
  <c r="C27" i="2"/>
  <c r="C15" i="2"/>
  <c r="C1" i="2"/>
  <c r="G91" i="1"/>
  <c r="G102" i="1"/>
  <c r="G99" i="1"/>
  <c r="G98" i="1"/>
  <c r="G94" i="1"/>
  <c r="G93" i="1"/>
  <c r="G90" i="1"/>
  <c r="G92" i="1"/>
  <c r="G95" i="1"/>
  <c r="G96" i="1"/>
  <c r="G97" i="1"/>
  <c r="G100" i="1"/>
  <c r="G101" i="1"/>
</calcChain>
</file>

<file path=xl/sharedStrings.xml><?xml version="1.0" encoding="utf-8"?>
<sst xmlns="http://schemas.openxmlformats.org/spreadsheetml/2006/main" count="218" uniqueCount="185">
  <si>
    <t>Государственное бюджетное дошкольное учреждение детский сад №4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</si>
  <si>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</si>
  <si>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№6 Невского района Санкт-Петербурга</t>
  </si>
  <si>
    <t>Государственное бюджетное дошкольное образовательное учреждение детский сад № 10 компенсирующего вида Невского района Санкт-Петербурга</t>
  </si>
  <si>
    <t>Государственное бюджетное дошкольное образовательное учреждение детский сад №11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</si>
  <si>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№12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</si>
  <si>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№14 общеразвивающего вида с приоритетным осуществлением деятельности по физическом развитию детей невского района Санкт-Петербурга</t>
  </si>
  <si>
    <t>Государственное бюджетное дошкольное образовательное учреждение детский сад № 15 Невского района Санкт-Петербурга</t>
  </si>
  <si>
    <t>Государственное бюджетное дошкольное образовательное учреждение детский сад № 17 Невского района Санкт-Петербурга</t>
  </si>
  <si>
    <t>Государственное бюджетное дошкольное образовательное учреждение детский сад №18 Невского района Санкт-Петербурга</t>
  </si>
  <si>
    <t>Государственное бюджетное дошкольное образовательно учреждение детский сад №22 компенсирующего вида Невского района</t>
  </si>
  <si>
    <t>Государственное бюджетное дошкольное образовательное учреждение детский сад №23 компенсирующего вида Невского района Санкт-Петербурга</t>
  </si>
  <si>
    <t>Государственное бюджетное дошкольное образовательное учреждение детский сад №27 комбинированного вида Невского района Санкт-Петербурга</t>
  </si>
  <si>
    <t>Государственное бюджетное дошкольное образовательное учреждение детский сад №30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</si>
  <si>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</si>
  <si>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Государственное бюджетное дошкольное образовательное учреждение детский ад №35 Невского района Санкт-Петербурга</t>
  </si>
  <si>
    <t>Государственное бюджетное дошкольное образовательное учреждение детский сад №36 Невского района Санкт-Петербурга</t>
  </si>
  <si>
    <t>Государственное бюджетное дошкольное образовательное учреждение детский сад №37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</si>
  <si>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№38 компенсирующего вида Невского района Санкт-Петербурга</t>
  </si>
  <si>
    <t>Государственное бюджетное дошкольное образовательное учреждение детский сад № 39 Невского района Санкт-Петербурга</t>
  </si>
  <si>
    <t>Государственное бюджетное дошкольное образовательное учреждение детский сад № 41 комбинированного вида Невского района Санкт-Петербурга</t>
  </si>
  <si>
    <t xml:space="preserve">Государственное бюджетное дошкольное образовательное учреждение детский сад №43 комбинированного вида Невского района Санкт-Петербурга </t>
  </si>
  <si>
    <t>Государственное бюджетное дошкольное образовательное учреждение детский сад № 44 Невского района Санкт-Петербурга</t>
  </si>
  <si>
    <t>Государственное бюджетное образовательное учреждение детский сад №47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</si>
  <si>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</si>
  <si>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49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</si>
  <si>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50 Невского района Санкт-Петербурга</t>
  </si>
  <si>
    <t>Государственное бюджетное дошкольное образовательное учреждение детский сад № 51Невского района Санкт-Петербурга</t>
  </si>
  <si>
    <t>Государственное бюджетное дошкольное учреждение детский сад № 55 Невского района Санкт-Петербурга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</si>
  <si>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</si>
  <si>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61 Невского района Санкт-Петербурга</t>
  </si>
  <si>
    <t>Государственное бюджетное дошкольное образовательное учреждение детский сад № 64 комбинированного типа Невского района Санкт-Петербурга</t>
  </si>
  <si>
    <t>Государственное бюджетное дошкольное образовательное учреждение детский сад № 68 компенсирующего вида Невского района Санкт-Петербурга</t>
  </si>
  <si>
    <t>Государственное бюджетное дошкольное образовательное учреждение детский сад № 69 Невского района Санкт-Петербурга</t>
  </si>
  <si>
    <t>Государственное бюджетное дошкольное образовательное учреждение детский сад № 70 Невского района Санкт-Петербурга</t>
  </si>
  <si>
    <t>Государственное бюджетное дошкольное образовательное учреждение детский сад № 73 Невского района Санкт-Петербурга</t>
  </si>
  <si>
    <t>Государственное бюджетное дошкольное образовательное учреждение детский сад № 75 Невского района Санкт-Петербурга</t>
  </si>
  <si>
    <t>Государственное бюджетное дошкольное образовательное учреждение детский сад № 78 Невского района Санкт-Петербурга</t>
  </si>
  <si>
    <t>Государственное бюджетное дошкольное образовательное учреждение детский сад № 79 Невского района Санкт-Петербурга</t>
  </si>
  <si>
    <t>Государственное бюджетное дошкольное образовательное учреждение детский сад № 82 компенсирующего вида Невского района Санкт-Петербурга</t>
  </si>
  <si>
    <t>Государственное бюджетное дошкольное образовательное учреждение детский сад № 83 Невского района Санкт-Петербурга</t>
  </si>
  <si>
    <t>Государственное бюджетное дошкольное образовательное учреждение детский сад № 84 Невского района Санкт-Петербурга</t>
  </si>
  <si>
    <t>Государственное бюджетное дошкольное образовательное учреждение детский сад № 85 Невского района Санкт-Петербурга</t>
  </si>
  <si>
    <t>Государственное бюджетное дошкольное образовательное учреждение детский сад № 87 Невского района Санкт-Петербурга</t>
  </si>
  <si>
    <t>Государственное бюджетное дошкольное образовательное учреждение детский сад № 90 Невского района Санкт-Петербурга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</si>
  <si>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</si>
  <si>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</si>
  <si>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94 Компенсирующего вида  Невского района Санкт-Петербурга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</si>
  <si>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</si>
  <si>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98 Невского района Санкт-Петербурга</t>
  </si>
  <si>
    <t>Государственное бюджетное дошкольное образовательное учреждение детский сад № 100 Невского района Санкт-Петербурга</t>
  </si>
  <si>
    <t>Государственное бюджетное дошкольное образовательное учреждение детский сад № 101 с приоритетом осуществления деятельности по художественно-эстетическому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</si>
  <si>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</si>
  <si>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103 компенсирующего вида Невского района Санкт-Петербурга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</si>
  <si>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</si>
  <si>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</si>
  <si>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</si>
  <si>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</si>
  <si>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110 Невского района Санкт-Петербурга</t>
  </si>
  <si>
    <t>Государственное бюджетное дошкольное образовательное учреждение детский сад № 111 присмотра и оздоровления Невского района Санкт-Петербурга</t>
  </si>
  <si>
    <t>Государственное бюджетное дошкольное образовательное учреждение детский сад № 112 Невского района Санкт-Петербурга</t>
  </si>
  <si>
    <t>Государственное бюджетное дошкольное образовательное учреждение детский сад № 114 с приоритетным осуществлением деятельности по физическому развитию детей  Невского района Санкт-Петербурга</t>
  </si>
  <si>
    <t>Государственное бюджетное дошкольное образовательное учреждение детский сад № 117 Невского района Санкт-Петербурга</t>
  </si>
  <si>
    <t>Государственное бюджетное дошкольное образовательное учреждение детский сад № 119 Невского района Санкт-Петербургское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</si>
  <si>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</si>
  <si>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</si>
  <si>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Государственное бюджетное дошкольное образовательное учреждение детский сад № 124 комбинированного вида  Невского района Санкт-Петербурга</t>
  </si>
  <si>
    <t>Государственное бюджетное дошкольное образовательное учреждение центр развития ребенка – детский сад № 125 Невского района Санкт-Петербурга</t>
  </si>
  <si>
    <t>Государственное бюджетное дошкольное образовательное учреждение детский сад № 126 комбинированного вида  Невского района Санкт-Петербурга</t>
  </si>
  <si>
    <t>Государственное бюджетное дошкольное образовательное учреждение детский сад № 127 комбинированного вида  Невского района Санкт-Петербурга</t>
  </si>
  <si>
    <t>Государственное бюджетное дошкольное образовательное учреждение детский сад № 128 комбинированного вида  Невского района Санкт-Петербурга</t>
  </si>
  <si>
    <t>Государственное бюджетное дошкольное образовательное учреждение детский сад № 129 комбинированного вида  Невского района Санкт-Петербурга</t>
  </si>
  <si>
    <t>Государственное бюджетное дошкольное образовательное учреждение детский сад № 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</si>
  <si>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</si>
  <si>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Государственное бюджетное дошкольное образовательное учреждение детский сад № 135 Невского района Санкт-Петербурга</t>
  </si>
  <si>
    <t>Государственное бюджетное дошкольное образовательное учреждение детский сад № 138 Невского района Санкт-Петербурга</t>
  </si>
  <si>
    <t>Государственное бюджетное дошкольное образовательное учреждение детский сад № 141вского района Санкт-Петербурга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</si>
  <si>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</si>
  <si>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143 Невского района Санкт-Петербурга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</si>
  <si>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</si>
  <si>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</si>
  <si>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</si>
  <si>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123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</si>
  <si>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137 общеразвивающего вида с осуществлением деятельности по познавательно-речевому развитию детей Невского района Санкт-Петербурга</t>
  </si>
  <si>
    <t>Государственное бюджетное дошкольное образовательное учреждение детский сад № 113 комбинированного вида Невского района Санкт-Петербурга</t>
  </si>
  <si>
    <t>Государственное бюджетное дошкольное образовательное учреждение центр развития ребенка детский сад № 115 Невского района Санкт-Петербурга</t>
  </si>
  <si>
    <t>Государственное бюджетное дошкольное образовательное учреждение  детский сад № 116 комбинированного вида Невского района Санкт-Петербурга</t>
  </si>
  <si>
    <t>Государственное бюджетное дошкольное образовательное учреждение  детский сад № 133 комбинированного вида Невского района Санкт-Петербурга</t>
  </si>
  <si>
    <t>Государственное бюджетное дошкольное образовательное учреждение  детский сад № 1 комбинированного вида Невского района Санкт-Петербурга</t>
  </si>
  <si>
    <t>Государственное бюджетное дошкольное образовательное учреждение 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</si>
  <si>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 детский сад № 17 Невского района Санкт-Петербурга</t>
  </si>
  <si>
    <t>Государственное бюджетное дошкольное образовательное учреждение  детский сад № 25 комбинированного вида  Невского района Санкт-Петербурга</t>
  </si>
  <si>
    <t>Государственное бюджетное дошкольное образовательное учреждение  детский сад № 28 Невского района Санкт-Петербурга</t>
  </si>
  <si>
    <t>Государственное бюджетное дошкольное образовательное учреждение детский сад №45 компенсирующего вида Невского района Санкт-Петербурга</t>
  </si>
  <si>
    <t>Государственное бюджетное дошкольное образовательное учреждение детский сад №62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</si>
  <si>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</si>
  <si>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80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</si>
  <si>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</si>
  <si>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</si>
  <si>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</si>
  <si>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</si>
  <si>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</si>
  <si>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</si>
  <si>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</si>
  <si>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</si>
  <si>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6 Невского района Санкт-Петербурга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</si>
  <si>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</si>
  <si>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</si>
  <si>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</si>
  <si>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</si>
  <si>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18 Невского района Санкт-Петербурга</t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</si>
  <si>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</si>
  <si>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22 компенсирующего вида Невского района Санкт-Петербурга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</si>
  <si>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</si>
  <si>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23 компенсирующего вида Невского района Санкт-Петербурга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</si>
  <si>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</si>
  <si>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</si>
  <si>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</si>
  <si>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28 Невского района Санкт-Петербурга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</si>
  <si>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</si>
  <si>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37 общеразвивающего вида с приоритетным осуществлением деятельности по физическому развитию детей Невского района Санкт-Петербурга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</si>
  <si>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</si>
  <si>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</si>
  <si>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</si>
  <si>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</si>
  <si>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</si>
  <si>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</si>
  <si>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</si>
  <si>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дошкольное образовательное учреждение детский сад № 49 комбинированного вида Невского района Санкт-Петербурга</t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</si>
  <si>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</si>
  <si>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51 Невского района Санкт-Петербурга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</si>
  <si>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</si>
  <si>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55 Невского района Санкт-Петербурга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</si>
  <si>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</si>
  <si>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</si>
  <si>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</si>
  <si>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</si>
  <si>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</si>
  <si>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</si>
  <si>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</si>
  <si>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26.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</si>
  <si>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</si>
  <si>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</si>
  <si>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</si>
  <si>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</si>
  <si>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</si>
  <si>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</si>
  <si>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</si>
  <si>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</si>
  <si>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</si>
  <si>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</si>
  <si>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</si>
  <si>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</si>
  <si>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92 комбини рованного вида Невского района Санкт-Петербурга</t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</si>
  <si>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</si>
  <si>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</si>
  <si>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94 компенсирующего вида Невского района Санкт-Петербурга</t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</si>
  <si>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</si>
  <si>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</si>
  <si>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дошкольное образовательное учреждение компенсирующего вида детский сад № 103 Невского района Санкт-Петербурга</t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</si>
  <si>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</si>
  <si>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</si>
  <si>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</si>
  <si>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</si>
  <si>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</si>
  <si>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</si>
  <si>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Calibri"/>
        <family val="2"/>
        <charset val="204"/>
        <scheme val="minor"/>
      </rPr>
      <t> </t>
    </r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</si>
  <si>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</si>
  <si>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86.</t>
  </si>
  <si>
    <t>87.</t>
  </si>
  <si>
    <t>Государственное бюджетное дошкольное образовательное учреждение детский сад № 116 комбинированного вида Невского района Санкт-Петербурга</t>
  </si>
  <si>
    <t>88.</t>
  </si>
  <si>
    <t>89.</t>
  </si>
  <si>
    <t>Государственное бюджетное дошкольное образовательное учреждение детский сад № 119 Невского района Санкт-Петербурга</t>
  </si>
  <si>
    <t>90.</t>
  </si>
  <si>
    <t>Государственное бюджетное дошкольное образовательное учреждение детский сад № 133 комбинированного вида Невского района Санкт-Петербурга</t>
  </si>
  <si>
    <t>91.</t>
  </si>
  <si>
    <t>92.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</si>
  <si>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</si>
  <si>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93.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</si>
  <si>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</si>
  <si>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94.</t>
  </si>
  <si>
    <t>Государственное бюджетное дошкольное образовательное учреждение детский сад № 141 Невского района Санкт-Петербурга</t>
  </si>
  <si>
    <t>Государственное бюджетное дошкольное образовательное учреждение детский сад № 67 комбинированного типа Невского района Санкт-Петербурга</t>
  </si>
  <si>
    <t>Оказание услуг по техническому обслуживанию и эксплуатации комплексных систем обеспечения безопасности объектов и СПИ «ЦАСПИ» на объектах государственных бюджетных  учреждений Невского района Санкт-Петербурга в 2017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</si>
</sst>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NewRoman??????????"/>
    </font>
    <font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43" fontId="0" fillId="0" borderId="0" xfId="1" applyFont="1"/>
    <xf numFmtId="43" fontId="0" fillId="0" borderId="0" xfId="1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3" fontId="3" fillId="0" borderId="5" xfId="1" applyFont="1" applyBorder="1" applyAlignment="1">
      <alignment vertical="center" wrapText="1"/>
    </xf>
    <xf numFmtId="43" fontId="0" fillId="0" borderId="5" xfId="1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43" fontId="0" fillId="3" borderId="5" xfId="1" applyFont="1" applyFill="1" applyBorder="1" applyAlignment="1">
      <alignment horizontal="center" vertical="center"/>
    </xf>
    <xf numFmtId="43" fontId="0" fillId="2" borderId="5" xfId="1" applyFont="1" applyFill="1" applyBorder="1" applyAlignment="1">
      <alignment vertical="center"/>
    </xf>
    <xf numFmtId="43" fontId="4" fillId="0" borderId="5" xfId="1" applyFont="1" applyBorder="1" applyAlignment="1">
      <alignment vertical="center" wrapText="1"/>
    </xf>
    <xf numFmtId="43" fontId="5" fillId="0" borderId="5" xfId="1" applyFont="1" applyBorder="1" applyAlignment="1">
      <alignment vertical="center" wrapText="1"/>
    </xf>
    <xf numFmtId="43" fontId="4" fillId="2" borderId="5" xfId="1" applyFon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43" fontId="3" fillId="0" borderId="7" xfId="1" applyFont="1" applyBorder="1" applyAlignment="1">
      <alignment vertical="center" wrapText="1"/>
    </xf>
    <xf numFmtId="43" fontId="0" fillId="0" borderId="7" xfId="1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43" fontId="0" fillId="3" borderId="7" xfId="1" applyFont="1" applyFill="1" applyBorder="1" applyAlignment="1">
      <alignment horizontal="center" vertical="center"/>
    </xf>
    <xf numFmtId="43" fontId="0" fillId="2" borderId="7" xfId="1" applyFont="1" applyFill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43" fontId="4" fillId="0" borderId="12" xfId="1" applyFont="1" applyBorder="1" applyAlignment="1">
      <alignment vertical="center" wrapText="1"/>
    </xf>
    <xf numFmtId="43" fontId="0" fillId="0" borderId="12" xfId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43" fontId="0" fillId="0" borderId="12" xfId="0" applyNumberFormat="1" applyBorder="1" applyAlignment="1">
      <alignment horizontal="center" vertical="center"/>
    </xf>
    <xf numFmtId="43" fontId="0" fillId="3" borderId="12" xfId="1" applyFont="1" applyFill="1" applyBorder="1" applyAlignment="1">
      <alignment horizontal="center" vertical="center"/>
    </xf>
    <xf numFmtId="43" fontId="0" fillId="2" borderId="12" xfId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4" borderId="0" xfId="0" applyFill="1" applyAlignment="1">
      <alignment vertical="center"/>
    </xf>
    <xf numFmtId="43" fontId="0" fillId="4" borderId="8" xfId="0" applyNumberFormat="1" applyFill="1" applyBorder="1" applyAlignment="1">
      <alignment vertical="center"/>
    </xf>
    <xf numFmtId="43" fontId="0" fillId="4" borderId="10" xfId="0" applyNumberFormat="1" applyFill="1" applyBorder="1" applyAlignment="1">
      <alignment vertical="center"/>
    </xf>
    <xf numFmtId="43" fontId="0" fillId="4" borderId="13" xfId="0" applyNumberFormat="1" applyFill="1" applyBorder="1" applyAlignment="1">
      <alignment vertical="center"/>
    </xf>
    <xf numFmtId="43" fontId="0" fillId="4" borderId="0" xfId="0" applyNumberFormat="1" applyFill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abSelected="1" zoomScale="90" zoomScaleNormal="90" workbookViewId="0">
      <selection activeCell="K2" sqref="K2"/>
    </sheetView>
  </sheetViews>
  <sheetFormatPr defaultRowHeight="43.8" customHeight="1"/>
  <cols>
    <col min="1" max="1" width="81.33203125" customWidth="1"/>
    <col min="2" max="2" width="11.5546875" style="2" hidden="1" customWidth="1"/>
    <col min="3" max="5" width="13.88671875" style="2" hidden="1" customWidth="1"/>
    <col min="6" max="6" width="13" style="5" hidden="1" customWidth="1"/>
    <col min="7" max="7" width="13.88671875" style="5" hidden="1" customWidth="1"/>
    <col min="8" max="8" width="13.88671875" style="6" hidden="1" customWidth="1"/>
    <col min="9" max="9" width="25.5546875" style="7" hidden="1" customWidth="1"/>
    <col min="10" max="10" width="16.6640625" style="34" bestFit="1" customWidth="1"/>
    <col min="12" max="12" width="15.5546875" style="1" bestFit="1" customWidth="1"/>
  </cols>
  <sheetData>
    <row r="1" spans="1:10" ht="43.8" customHeight="1" thickBot="1">
      <c r="A1" s="33" t="s">
        <v>184</v>
      </c>
    </row>
    <row r="2" spans="1:10" ht="43.8" customHeight="1">
      <c r="A2" s="18" t="s">
        <v>0</v>
      </c>
      <c r="B2" s="19">
        <v>121234</v>
      </c>
      <c r="C2" s="20">
        <v>121234</v>
      </c>
      <c r="D2" s="20"/>
      <c r="E2" s="20"/>
      <c r="F2" s="21"/>
      <c r="G2" s="21"/>
      <c r="H2" s="22"/>
      <c r="I2" s="23"/>
      <c r="J2" s="35">
        <f>B2+H2+I2</f>
        <v>121234</v>
      </c>
    </row>
    <row r="3" spans="1:10" ht="43.8" customHeight="1">
      <c r="A3" s="24" t="s">
        <v>1</v>
      </c>
      <c r="B3" s="8">
        <v>121845.19</v>
      </c>
      <c r="C3" s="9">
        <v>121845.19</v>
      </c>
      <c r="D3" s="9"/>
      <c r="E3" s="9"/>
      <c r="F3" s="10"/>
      <c r="G3" s="10"/>
      <c r="H3" s="11">
        <v>76062.78</v>
      </c>
      <c r="I3" s="12"/>
      <c r="J3" s="36">
        <f t="shared" ref="J3:J66" si="0">B3+H3+I3</f>
        <v>197907.97</v>
      </c>
    </row>
    <row r="4" spans="1:10" ht="43.8" customHeight="1">
      <c r="A4" s="24" t="s">
        <v>2</v>
      </c>
      <c r="B4" s="13">
        <v>113043.5</v>
      </c>
      <c r="C4" s="9">
        <v>113043.5</v>
      </c>
      <c r="D4" s="9"/>
      <c r="E4" s="9"/>
      <c r="F4" s="10"/>
      <c r="G4" s="10"/>
      <c r="H4" s="11">
        <v>20897.79</v>
      </c>
      <c r="I4" s="12">
        <v>2460</v>
      </c>
      <c r="J4" s="36">
        <f t="shared" si="0"/>
        <v>136401.29</v>
      </c>
    </row>
    <row r="5" spans="1:10" ht="43.8" customHeight="1">
      <c r="A5" s="24" t="s">
        <v>3</v>
      </c>
      <c r="B5" s="13">
        <v>38561.17</v>
      </c>
      <c r="C5" s="9">
        <v>38561.17</v>
      </c>
      <c r="D5" s="9"/>
      <c r="E5" s="9"/>
      <c r="F5" s="10"/>
      <c r="G5" s="10"/>
      <c r="H5" s="11">
        <v>33574.92</v>
      </c>
      <c r="I5" s="12">
        <v>2460</v>
      </c>
      <c r="J5" s="36">
        <f t="shared" si="0"/>
        <v>74596.09</v>
      </c>
    </row>
    <row r="6" spans="1:10" ht="43.8" customHeight="1">
      <c r="A6" s="24" t="s">
        <v>4</v>
      </c>
      <c r="B6" s="13">
        <v>115106.19</v>
      </c>
      <c r="C6" s="9">
        <v>115106.19</v>
      </c>
      <c r="D6" s="9"/>
      <c r="E6" s="9"/>
      <c r="F6" s="10"/>
      <c r="G6" s="10"/>
      <c r="H6" s="11">
        <v>20897.79</v>
      </c>
      <c r="I6" s="12"/>
      <c r="J6" s="36">
        <f t="shared" si="0"/>
        <v>136003.98000000001</v>
      </c>
    </row>
    <row r="7" spans="1:10" ht="43.8" customHeight="1">
      <c r="A7" s="24" t="s">
        <v>5</v>
      </c>
      <c r="B7" s="13">
        <v>113244.75</v>
      </c>
      <c r="C7" s="9">
        <v>113244.75</v>
      </c>
      <c r="D7" s="9"/>
      <c r="E7" s="9"/>
      <c r="F7" s="10"/>
      <c r="G7" s="10"/>
      <c r="H7" s="11"/>
      <c r="I7" s="12"/>
      <c r="J7" s="36">
        <f t="shared" si="0"/>
        <v>113244.75</v>
      </c>
    </row>
    <row r="8" spans="1:10" ht="43.8" customHeight="1">
      <c r="A8" s="24" t="s">
        <v>6</v>
      </c>
      <c r="B8" s="13">
        <v>136623.39000000001</v>
      </c>
      <c r="C8" s="9">
        <v>136623.39000000001</v>
      </c>
      <c r="D8" s="9"/>
      <c r="E8" s="9"/>
      <c r="F8" s="10"/>
      <c r="G8" s="10"/>
      <c r="H8" s="11"/>
      <c r="I8" s="12"/>
      <c r="J8" s="36">
        <f t="shared" si="0"/>
        <v>136623.39000000001</v>
      </c>
    </row>
    <row r="9" spans="1:10" ht="43.8" customHeight="1">
      <c r="A9" s="24" t="s">
        <v>7</v>
      </c>
      <c r="B9" s="13">
        <v>121108.85</v>
      </c>
      <c r="C9" s="9">
        <v>121108.85</v>
      </c>
      <c r="D9" s="9"/>
      <c r="E9" s="9"/>
      <c r="F9" s="10"/>
      <c r="G9" s="10"/>
      <c r="H9" s="11"/>
      <c r="I9" s="12"/>
      <c r="J9" s="36">
        <f t="shared" si="0"/>
        <v>121108.85</v>
      </c>
    </row>
    <row r="10" spans="1:10" ht="43.8" customHeight="1">
      <c r="A10" s="24" t="s">
        <v>8</v>
      </c>
      <c r="B10" s="13">
        <v>122588.57</v>
      </c>
      <c r="C10" s="9">
        <v>122588.57</v>
      </c>
      <c r="D10" s="9"/>
      <c r="E10" s="9"/>
      <c r="F10" s="10"/>
      <c r="G10" s="10"/>
      <c r="H10" s="11"/>
      <c r="I10" s="12"/>
      <c r="J10" s="36">
        <f t="shared" si="0"/>
        <v>122588.57</v>
      </c>
    </row>
    <row r="11" spans="1:10" ht="43.8" customHeight="1">
      <c r="A11" s="24" t="s">
        <v>9</v>
      </c>
      <c r="B11" s="13">
        <v>140678.70000000001</v>
      </c>
      <c r="C11" s="9">
        <v>140678.70000000001</v>
      </c>
      <c r="D11" s="9"/>
      <c r="E11" s="9"/>
      <c r="F11" s="10"/>
      <c r="G11" s="10"/>
      <c r="H11" s="11">
        <v>88739.91</v>
      </c>
      <c r="I11" s="12">
        <v>2460</v>
      </c>
      <c r="J11" s="36">
        <f t="shared" si="0"/>
        <v>231878.61000000002</v>
      </c>
    </row>
    <row r="12" spans="1:10" ht="43.8" customHeight="1">
      <c r="A12" s="24" t="s">
        <v>10</v>
      </c>
      <c r="B12" s="13">
        <v>113158.19</v>
      </c>
      <c r="C12" s="9">
        <v>113158.19</v>
      </c>
      <c r="D12" s="9"/>
      <c r="E12" s="9"/>
      <c r="F12" s="10"/>
      <c r="G12" s="10"/>
      <c r="H12" s="11">
        <v>12677.13</v>
      </c>
      <c r="I12" s="12">
        <v>2460</v>
      </c>
      <c r="J12" s="36">
        <f t="shared" si="0"/>
        <v>128295.32</v>
      </c>
    </row>
    <row r="13" spans="1:10" ht="43.8" customHeight="1">
      <c r="A13" s="24" t="s">
        <v>11</v>
      </c>
      <c r="B13" s="14">
        <v>134727.12</v>
      </c>
      <c r="C13" s="9">
        <v>134727.12</v>
      </c>
      <c r="D13" s="9"/>
      <c r="E13" s="9"/>
      <c r="F13" s="10"/>
      <c r="G13" s="10"/>
      <c r="H13" s="11">
        <v>20897.79</v>
      </c>
      <c r="I13" s="12">
        <v>2460</v>
      </c>
      <c r="J13" s="36">
        <f t="shared" si="0"/>
        <v>158084.91</v>
      </c>
    </row>
    <row r="14" spans="1:10" ht="43.8" customHeight="1">
      <c r="A14" s="24" t="s">
        <v>12</v>
      </c>
      <c r="B14" s="13">
        <v>114399.27</v>
      </c>
      <c r="C14" s="9">
        <v>114399.27</v>
      </c>
      <c r="D14" s="9"/>
      <c r="E14" s="9"/>
      <c r="F14" s="10"/>
      <c r="G14" s="10"/>
      <c r="H14" s="11">
        <v>63385.65</v>
      </c>
      <c r="I14" s="12"/>
      <c r="J14" s="36">
        <f t="shared" si="0"/>
        <v>177784.92</v>
      </c>
    </row>
    <row r="15" spans="1:10" ht="43.8" customHeight="1">
      <c r="A15" s="24" t="s">
        <v>13</v>
      </c>
      <c r="B15" s="13">
        <v>106946.67</v>
      </c>
      <c r="C15" s="9">
        <v>106946.67</v>
      </c>
      <c r="D15" s="9"/>
      <c r="E15" s="9"/>
      <c r="F15" s="10"/>
      <c r="G15" s="10"/>
      <c r="H15" s="11"/>
      <c r="I15" s="12"/>
      <c r="J15" s="36">
        <f t="shared" si="0"/>
        <v>106946.67</v>
      </c>
    </row>
    <row r="16" spans="1:10" ht="43.8" customHeight="1">
      <c r="A16" s="24" t="s">
        <v>14</v>
      </c>
      <c r="B16" s="13">
        <v>126527.17</v>
      </c>
      <c r="C16" s="9">
        <v>126527.17</v>
      </c>
      <c r="D16" s="9"/>
      <c r="E16" s="9"/>
      <c r="F16" s="10"/>
      <c r="G16" s="10"/>
      <c r="H16" s="11"/>
      <c r="I16" s="12"/>
      <c r="J16" s="36">
        <f t="shared" si="0"/>
        <v>126527.17</v>
      </c>
    </row>
    <row r="17" spans="1:10" ht="43.8" customHeight="1">
      <c r="A17" s="24" t="s">
        <v>15</v>
      </c>
      <c r="B17" s="13">
        <v>168664.59</v>
      </c>
      <c r="C17" s="9">
        <v>168664.59</v>
      </c>
      <c r="D17" s="9"/>
      <c r="E17" s="9"/>
      <c r="F17" s="10"/>
      <c r="G17" s="10"/>
      <c r="H17" s="11"/>
      <c r="I17" s="12"/>
      <c r="J17" s="36">
        <f t="shared" si="0"/>
        <v>168664.59</v>
      </c>
    </row>
    <row r="18" spans="1:10" ht="43.8" customHeight="1">
      <c r="A18" s="24" t="s">
        <v>16</v>
      </c>
      <c r="B18" s="13">
        <v>107352.65</v>
      </c>
      <c r="C18" s="9">
        <v>107352.65</v>
      </c>
      <c r="D18" s="9"/>
      <c r="E18" s="9"/>
      <c r="F18" s="10"/>
      <c r="G18" s="10"/>
      <c r="H18" s="11"/>
      <c r="I18" s="12">
        <v>2460</v>
      </c>
      <c r="J18" s="36">
        <f t="shared" si="0"/>
        <v>109812.65</v>
      </c>
    </row>
    <row r="19" spans="1:10" ht="43.8" customHeight="1">
      <c r="A19" s="24" t="s">
        <v>17</v>
      </c>
      <c r="B19" s="13">
        <v>120553.03</v>
      </c>
      <c r="C19" s="9">
        <v>120553.03</v>
      </c>
      <c r="D19" s="9"/>
      <c r="E19" s="9"/>
      <c r="F19" s="10"/>
      <c r="G19" s="10"/>
      <c r="H19" s="11">
        <v>50708.52</v>
      </c>
      <c r="I19" s="12"/>
      <c r="J19" s="36">
        <f t="shared" si="0"/>
        <v>171261.55</v>
      </c>
    </row>
    <row r="20" spans="1:10" ht="43.8" customHeight="1">
      <c r="A20" s="24" t="s">
        <v>18</v>
      </c>
      <c r="B20" s="13">
        <v>124197.21</v>
      </c>
      <c r="C20" s="9">
        <v>124197.21</v>
      </c>
      <c r="D20" s="9"/>
      <c r="E20" s="9"/>
      <c r="F20" s="10"/>
      <c r="G20" s="10"/>
      <c r="H20" s="11"/>
      <c r="I20" s="12"/>
      <c r="J20" s="36">
        <f t="shared" si="0"/>
        <v>124197.21</v>
      </c>
    </row>
    <row r="21" spans="1:10" ht="43.8" customHeight="1">
      <c r="A21" s="24" t="s">
        <v>19</v>
      </c>
      <c r="B21" s="13">
        <v>140786.57999999999</v>
      </c>
      <c r="C21" s="9">
        <v>140786.57999999999</v>
      </c>
      <c r="D21" s="9"/>
      <c r="E21" s="9"/>
      <c r="F21" s="10"/>
      <c r="G21" s="10"/>
      <c r="H21" s="11">
        <v>50708.52</v>
      </c>
      <c r="I21" s="12">
        <v>2460</v>
      </c>
      <c r="J21" s="36">
        <f t="shared" si="0"/>
        <v>193955.09999999998</v>
      </c>
    </row>
    <row r="22" spans="1:10" ht="43.8" customHeight="1">
      <c r="A22" s="24" t="s">
        <v>20</v>
      </c>
      <c r="B22" s="13">
        <v>109621.07</v>
      </c>
      <c r="C22" s="9">
        <v>109621.07</v>
      </c>
      <c r="D22" s="9"/>
      <c r="E22" s="9"/>
      <c r="F22" s="10"/>
      <c r="G22" s="10"/>
      <c r="H22" s="11">
        <v>70452.13</v>
      </c>
      <c r="I22" s="12">
        <v>2460</v>
      </c>
      <c r="J22" s="36">
        <f t="shared" si="0"/>
        <v>182533.2</v>
      </c>
    </row>
    <row r="23" spans="1:10" ht="43.8" customHeight="1">
      <c r="A23" s="24" t="s">
        <v>21</v>
      </c>
      <c r="B23" s="13">
        <v>122709.93</v>
      </c>
      <c r="C23" s="9">
        <v>122709.93</v>
      </c>
      <c r="D23" s="9"/>
      <c r="E23" s="9"/>
      <c r="F23" s="10"/>
      <c r="G23" s="10"/>
      <c r="H23" s="11"/>
      <c r="I23" s="12"/>
      <c r="J23" s="36">
        <f t="shared" si="0"/>
        <v>122709.93</v>
      </c>
    </row>
    <row r="24" spans="1:10" ht="43.8" customHeight="1">
      <c r="A24" s="24" t="s">
        <v>22</v>
      </c>
      <c r="B24" s="13">
        <v>108026.82</v>
      </c>
      <c r="C24" s="9">
        <v>108026.82</v>
      </c>
      <c r="D24" s="9"/>
      <c r="E24" s="9"/>
      <c r="F24" s="10"/>
      <c r="G24" s="10"/>
      <c r="H24" s="11">
        <v>8220.66</v>
      </c>
      <c r="I24" s="12">
        <v>2460</v>
      </c>
      <c r="J24" s="36">
        <f t="shared" si="0"/>
        <v>118707.48000000001</v>
      </c>
    </row>
    <row r="25" spans="1:10" ht="43.8" customHeight="1">
      <c r="A25" s="24" t="s">
        <v>23</v>
      </c>
      <c r="B25" s="13">
        <v>122912.79</v>
      </c>
      <c r="C25" s="9">
        <v>122912.79</v>
      </c>
      <c r="D25" s="9"/>
      <c r="E25" s="9"/>
      <c r="F25" s="10"/>
      <c r="G25" s="10"/>
      <c r="H25" s="11">
        <v>38031.39</v>
      </c>
      <c r="I25" s="12">
        <v>2460</v>
      </c>
      <c r="J25" s="36">
        <f t="shared" si="0"/>
        <v>163404.18</v>
      </c>
    </row>
    <row r="26" spans="1:10" ht="43.8" customHeight="1">
      <c r="A26" s="24" t="s">
        <v>24</v>
      </c>
      <c r="B26" s="13">
        <v>109764.39</v>
      </c>
      <c r="C26" s="9">
        <v>109764.39</v>
      </c>
      <c r="D26" s="9"/>
      <c r="E26" s="9"/>
      <c r="F26" s="10"/>
      <c r="G26" s="10"/>
      <c r="H26" s="11">
        <v>63385.65</v>
      </c>
      <c r="I26" s="12">
        <v>2460</v>
      </c>
      <c r="J26" s="36">
        <f t="shared" si="0"/>
        <v>175610.04</v>
      </c>
    </row>
    <row r="27" spans="1:10" ht="43.8" customHeight="1">
      <c r="A27" s="24" t="s">
        <v>25</v>
      </c>
      <c r="B27" s="13">
        <v>110635.26</v>
      </c>
      <c r="C27" s="9">
        <v>110635.26</v>
      </c>
      <c r="D27" s="9"/>
      <c r="E27" s="9"/>
      <c r="F27" s="10"/>
      <c r="G27" s="10"/>
      <c r="H27" s="11">
        <v>8220.66</v>
      </c>
      <c r="I27" s="12"/>
      <c r="J27" s="36">
        <f t="shared" si="0"/>
        <v>118855.92</v>
      </c>
    </row>
    <row r="28" spans="1:10" ht="43.8" customHeight="1">
      <c r="A28" s="24" t="s">
        <v>26</v>
      </c>
      <c r="B28" s="13">
        <v>104884.18</v>
      </c>
      <c r="C28" s="9">
        <v>104884.18</v>
      </c>
      <c r="D28" s="9"/>
      <c r="E28" s="9"/>
      <c r="F28" s="10"/>
      <c r="G28" s="10"/>
      <c r="H28" s="11"/>
      <c r="I28" s="12"/>
      <c r="J28" s="36">
        <f t="shared" si="0"/>
        <v>104884.18</v>
      </c>
    </row>
    <row r="29" spans="1:10" ht="43.8" customHeight="1">
      <c r="A29" s="24" t="s">
        <v>27</v>
      </c>
      <c r="B29" s="13">
        <v>110486.42</v>
      </c>
      <c r="C29" s="9">
        <v>110486.42</v>
      </c>
      <c r="D29" s="9"/>
      <c r="E29" s="9"/>
      <c r="F29" s="10"/>
      <c r="G29" s="10"/>
      <c r="H29" s="11">
        <v>38031.39</v>
      </c>
      <c r="I29" s="12">
        <v>2460</v>
      </c>
      <c r="J29" s="36">
        <f t="shared" si="0"/>
        <v>150977.81</v>
      </c>
    </row>
    <row r="30" spans="1:10" ht="43.8" customHeight="1">
      <c r="A30" s="24" t="s">
        <v>28</v>
      </c>
      <c r="B30" s="13">
        <v>107518.83</v>
      </c>
      <c r="C30" s="9">
        <v>107518.83</v>
      </c>
      <c r="D30" s="9"/>
      <c r="E30" s="9"/>
      <c r="F30" s="10"/>
      <c r="G30" s="10"/>
      <c r="H30" s="11">
        <v>38031.39</v>
      </c>
      <c r="I30" s="12">
        <v>2460</v>
      </c>
      <c r="J30" s="36">
        <f t="shared" si="0"/>
        <v>148010.22</v>
      </c>
    </row>
    <row r="31" spans="1:10" ht="43.8" customHeight="1">
      <c r="A31" s="24" t="s">
        <v>29</v>
      </c>
      <c r="B31" s="13">
        <v>128132.84</v>
      </c>
      <c r="C31" s="9">
        <v>128132.84</v>
      </c>
      <c r="D31" s="9"/>
      <c r="E31" s="9"/>
      <c r="F31" s="10"/>
      <c r="G31" s="10"/>
      <c r="H31" s="11">
        <v>63385.65</v>
      </c>
      <c r="I31" s="12">
        <v>2460</v>
      </c>
      <c r="J31" s="36">
        <f t="shared" si="0"/>
        <v>193978.49</v>
      </c>
    </row>
    <row r="32" spans="1:10" ht="43.8" customHeight="1">
      <c r="A32" s="24" t="s">
        <v>30</v>
      </c>
      <c r="B32" s="13">
        <v>122100.82</v>
      </c>
      <c r="C32" s="9">
        <v>122100.82</v>
      </c>
      <c r="D32" s="9"/>
      <c r="E32" s="9"/>
      <c r="F32" s="10"/>
      <c r="G32" s="10"/>
      <c r="H32" s="11">
        <v>63385.65</v>
      </c>
      <c r="I32" s="12">
        <v>2460</v>
      </c>
      <c r="J32" s="36">
        <f t="shared" si="0"/>
        <v>187946.47</v>
      </c>
    </row>
    <row r="33" spans="1:10" ht="43.8" customHeight="1">
      <c r="A33" s="24" t="s">
        <v>31</v>
      </c>
      <c r="B33" s="13">
        <v>121595.14</v>
      </c>
      <c r="C33" s="9">
        <v>121595.14</v>
      </c>
      <c r="D33" s="9"/>
      <c r="E33" s="9"/>
      <c r="F33" s="10"/>
      <c r="G33" s="10"/>
      <c r="H33" s="11"/>
      <c r="I33" s="12"/>
      <c r="J33" s="36">
        <f t="shared" si="0"/>
        <v>121595.14</v>
      </c>
    </row>
    <row r="34" spans="1:10" ht="43.8" customHeight="1">
      <c r="A34" s="25" t="s">
        <v>183</v>
      </c>
      <c r="B34" s="15"/>
      <c r="C34" s="12"/>
      <c r="D34" s="12"/>
      <c r="E34" s="12"/>
      <c r="F34" s="16"/>
      <c r="G34" s="16"/>
      <c r="H34" s="11">
        <v>50708.52</v>
      </c>
      <c r="I34" s="12">
        <v>2460</v>
      </c>
      <c r="J34" s="36">
        <f t="shared" si="0"/>
        <v>53168.52</v>
      </c>
    </row>
    <row r="35" spans="1:10" ht="43.8" customHeight="1">
      <c r="A35" s="24" t="s">
        <v>32</v>
      </c>
      <c r="B35" s="13">
        <v>133366.38</v>
      </c>
      <c r="C35" s="9">
        <v>133366.38</v>
      </c>
      <c r="D35" s="9"/>
      <c r="E35" s="9"/>
      <c r="F35" s="10"/>
      <c r="G35" s="10"/>
      <c r="H35" s="11">
        <v>50708.52</v>
      </c>
      <c r="I35" s="12">
        <v>2460</v>
      </c>
      <c r="J35" s="36">
        <f t="shared" si="0"/>
        <v>186534.9</v>
      </c>
    </row>
    <row r="36" spans="1:10" ht="43.8" customHeight="1">
      <c r="A36" s="24" t="s">
        <v>33</v>
      </c>
      <c r="B36" s="13">
        <v>108540.27</v>
      </c>
      <c r="C36" s="9">
        <v>108540.27</v>
      </c>
      <c r="D36" s="9"/>
      <c r="E36" s="9"/>
      <c r="F36" s="10"/>
      <c r="G36" s="10"/>
      <c r="H36" s="11">
        <v>20897.79</v>
      </c>
      <c r="I36" s="12">
        <v>2460</v>
      </c>
      <c r="J36" s="36">
        <f t="shared" si="0"/>
        <v>131898.06</v>
      </c>
    </row>
    <row r="37" spans="1:10" ht="43.8" customHeight="1">
      <c r="A37" s="24" t="s">
        <v>34</v>
      </c>
      <c r="B37" s="13">
        <v>106200.87</v>
      </c>
      <c r="C37" s="9">
        <v>106200.87</v>
      </c>
      <c r="D37" s="9"/>
      <c r="E37" s="9"/>
      <c r="F37" s="10"/>
      <c r="G37" s="10"/>
      <c r="H37" s="11"/>
      <c r="I37" s="12"/>
      <c r="J37" s="36">
        <f t="shared" si="0"/>
        <v>106200.87</v>
      </c>
    </row>
    <row r="38" spans="1:10" ht="43.8" customHeight="1">
      <c r="A38" s="24" t="s">
        <v>35</v>
      </c>
      <c r="B38" s="13">
        <v>136622.68</v>
      </c>
      <c r="C38" s="9">
        <v>136622.68</v>
      </c>
      <c r="D38" s="9"/>
      <c r="E38" s="9"/>
      <c r="F38" s="10"/>
      <c r="G38" s="10"/>
      <c r="H38" s="11">
        <v>20897.79</v>
      </c>
      <c r="I38" s="12">
        <v>2460</v>
      </c>
      <c r="J38" s="36">
        <f t="shared" si="0"/>
        <v>159980.47</v>
      </c>
    </row>
    <row r="39" spans="1:10" ht="43.8" customHeight="1">
      <c r="A39" s="24" t="s">
        <v>36</v>
      </c>
      <c r="B39" s="13">
        <v>111531.38</v>
      </c>
      <c r="C39" s="9">
        <v>111531.38</v>
      </c>
      <c r="D39" s="9"/>
      <c r="E39" s="9"/>
      <c r="F39" s="10"/>
      <c r="G39" s="10"/>
      <c r="H39" s="11">
        <v>38031.39</v>
      </c>
      <c r="I39" s="12">
        <v>2460</v>
      </c>
      <c r="J39" s="36">
        <f t="shared" si="0"/>
        <v>152022.77000000002</v>
      </c>
    </row>
    <row r="40" spans="1:10" ht="43.8" customHeight="1">
      <c r="A40" s="24" t="s">
        <v>37</v>
      </c>
      <c r="B40" s="13">
        <v>109470.41</v>
      </c>
      <c r="C40" s="9">
        <v>109470.41</v>
      </c>
      <c r="D40" s="9"/>
      <c r="E40" s="9"/>
      <c r="F40" s="10"/>
      <c r="G40" s="10"/>
      <c r="H40" s="11">
        <v>38031.39</v>
      </c>
      <c r="I40" s="12">
        <v>2460</v>
      </c>
      <c r="J40" s="36">
        <f t="shared" si="0"/>
        <v>149961.79999999999</v>
      </c>
    </row>
    <row r="41" spans="1:10" ht="43.8" customHeight="1">
      <c r="A41" s="24" t="s">
        <v>38</v>
      </c>
      <c r="B41" s="13">
        <v>118354.57</v>
      </c>
      <c r="C41" s="9">
        <v>118354.57</v>
      </c>
      <c r="D41" s="9"/>
      <c r="E41" s="9"/>
      <c r="F41" s="10"/>
      <c r="G41" s="10"/>
      <c r="H41" s="11">
        <v>38031.39</v>
      </c>
      <c r="I41" s="12">
        <v>2460</v>
      </c>
      <c r="J41" s="36">
        <f t="shared" si="0"/>
        <v>158845.96000000002</v>
      </c>
    </row>
    <row r="42" spans="1:10" ht="43.8" customHeight="1">
      <c r="A42" s="24" t="s">
        <v>39</v>
      </c>
      <c r="B42" s="13">
        <v>122227.77</v>
      </c>
      <c r="C42" s="9">
        <v>122227.77</v>
      </c>
      <c r="D42" s="9"/>
      <c r="E42" s="9"/>
      <c r="F42" s="10"/>
      <c r="G42" s="10"/>
      <c r="H42" s="11"/>
      <c r="I42" s="12"/>
      <c r="J42" s="36">
        <f t="shared" si="0"/>
        <v>122227.77</v>
      </c>
    </row>
    <row r="43" spans="1:10" ht="43.8" customHeight="1">
      <c r="A43" s="24" t="s">
        <v>40</v>
      </c>
      <c r="B43" s="13">
        <v>116713.92</v>
      </c>
      <c r="C43" s="9">
        <v>116713.92</v>
      </c>
      <c r="D43" s="9"/>
      <c r="E43" s="9"/>
      <c r="F43" s="10"/>
      <c r="G43" s="10"/>
      <c r="H43" s="11">
        <v>20897.79</v>
      </c>
      <c r="I43" s="12">
        <v>2460</v>
      </c>
      <c r="J43" s="36">
        <f t="shared" si="0"/>
        <v>140071.71</v>
      </c>
    </row>
    <row r="44" spans="1:10" ht="43.8" customHeight="1">
      <c r="A44" s="24" t="s">
        <v>41</v>
      </c>
      <c r="B44" s="13">
        <v>115841.82</v>
      </c>
      <c r="C44" s="9">
        <v>115841.82</v>
      </c>
      <c r="D44" s="9"/>
      <c r="E44" s="9"/>
      <c r="F44" s="10"/>
      <c r="G44" s="10"/>
      <c r="H44" s="11">
        <v>8220.66</v>
      </c>
      <c r="I44" s="12">
        <v>2460</v>
      </c>
      <c r="J44" s="36">
        <f t="shared" si="0"/>
        <v>126522.48000000001</v>
      </c>
    </row>
    <row r="45" spans="1:10" ht="43.8" customHeight="1">
      <c r="A45" s="24" t="s">
        <v>42</v>
      </c>
      <c r="B45" s="13">
        <v>125664.22</v>
      </c>
      <c r="C45" s="9">
        <v>125664.22</v>
      </c>
      <c r="D45" s="9"/>
      <c r="E45" s="9"/>
      <c r="F45" s="10"/>
      <c r="G45" s="10"/>
      <c r="H45" s="11">
        <v>50708.52</v>
      </c>
      <c r="I45" s="12">
        <v>2460</v>
      </c>
      <c r="J45" s="36">
        <f t="shared" si="0"/>
        <v>178832.74</v>
      </c>
    </row>
    <row r="46" spans="1:10" ht="43.8" customHeight="1">
      <c r="A46" s="24" t="s">
        <v>43</v>
      </c>
      <c r="B46" s="13">
        <v>120423.72</v>
      </c>
      <c r="C46" s="9">
        <v>120423.72</v>
      </c>
      <c r="D46" s="9"/>
      <c r="E46" s="9"/>
      <c r="F46" s="10"/>
      <c r="G46" s="10"/>
      <c r="H46" s="11">
        <v>20897.79</v>
      </c>
      <c r="I46" s="12">
        <v>2460</v>
      </c>
      <c r="J46" s="36">
        <f t="shared" si="0"/>
        <v>143781.51</v>
      </c>
    </row>
    <row r="47" spans="1:10" ht="43.8" customHeight="1">
      <c r="A47" s="24" t="s">
        <v>44</v>
      </c>
      <c r="B47" s="13">
        <v>95354.62</v>
      </c>
      <c r="C47" s="9">
        <v>95354.62</v>
      </c>
      <c r="D47" s="9"/>
      <c r="E47" s="9"/>
      <c r="F47" s="10"/>
      <c r="G47" s="10"/>
      <c r="H47" s="11">
        <v>50708.52</v>
      </c>
      <c r="I47" s="12">
        <v>2460</v>
      </c>
      <c r="J47" s="36">
        <f t="shared" si="0"/>
        <v>148523.13999999998</v>
      </c>
    </row>
    <row r="48" spans="1:10" ht="43.8" customHeight="1">
      <c r="A48" s="24" t="s">
        <v>45</v>
      </c>
      <c r="B48" s="13">
        <v>122239.23</v>
      </c>
      <c r="C48" s="9">
        <v>122239.23</v>
      </c>
      <c r="D48" s="9"/>
      <c r="E48" s="9"/>
      <c r="F48" s="10"/>
      <c r="G48" s="10"/>
      <c r="H48" s="11">
        <v>50708.52</v>
      </c>
      <c r="I48" s="12"/>
      <c r="J48" s="36">
        <f t="shared" si="0"/>
        <v>172947.75</v>
      </c>
    </row>
    <row r="49" spans="1:10" ht="43.8" customHeight="1">
      <c r="A49" s="24" t="s">
        <v>46</v>
      </c>
      <c r="B49" s="13">
        <v>114289.60000000001</v>
      </c>
      <c r="C49" s="9">
        <v>114289.60000000001</v>
      </c>
      <c r="D49" s="9"/>
      <c r="E49" s="9"/>
      <c r="F49" s="10"/>
      <c r="G49" s="10"/>
      <c r="H49" s="11">
        <v>8220.66</v>
      </c>
      <c r="I49" s="12">
        <v>2460</v>
      </c>
      <c r="J49" s="36">
        <f t="shared" si="0"/>
        <v>124970.26000000001</v>
      </c>
    </row>
    <row r="50" spans="1:10" ht="43.8" customHeight="1">
      <c r="A50" s="24" t="s">
        <v>47</v>
      </c>
      <c r="B50" s="13">
        <v>134673.06</v>
      </c>
      <c r="C50" s="9">
        <v>134673.06</v>
      </c>
      <c r="D50" s="9"/>
      <c r="E50" s="9"/>
      <c r="F50" s="10"/>
      <c r="G50" s="10"/>
      <c r="H50" s="11">
        <v>50708.52</v>
      </c>
      <c r="I50" s="12">
        <v>2460</v>
      </c>
      <c r="J50" s="36">
        <f t="shared" si="0"/>
        <v>187841.58</v>
      </c>
    </row>
    <row r="51" spans="1:10" ht="43.8" customHeight="1">
      <c r="A51" s="24" t="s">
        <v>48</v>
      </c>
      <c r="B51" s="13">
        <v>115695.07</v>
      </c>
      <c r="C51" s="9">
        <v>115695.07</v>
      </c>
      <c r="D51" s="9"/>
      <c r="E51" s="9"/>
      <c r="F51" s="10"/>
      <c r="G51" s="10"/>
      <c r="H51" s="11">
        <v>38031.39</v>
      </c>
      <c r="I51" s="12">
        <v>2460</v>
      </c>
      <c r="J51" s="36">
        <f t="shared" si="0"/>
        <v>156186.46000000002</v>
      </c>
    </row>
    <row r="52" spans="1:10" ht="43.8" customHeight="1">
      <c r="A52" s="24" t="s">
        <v>49</v>
      </c>
      <c r="B52" s="13">
        <v>113896.4</v>
      </c>
      <c r="C52" s="9">
        <v>113896.4</v>
      </c>
      <c r="D52" s="9"/>
      <c r="E52" s="9"/>
      <c r="F52" s="10"/>
      <c r="G52" s="10"/>
      <c r="H52" s="11"/>
      <c r="I52" s="12"/>
      <c r="J52" s="36">
        <f t="shared" si="0"/>
        <v>113896.4</v>
      </c>
    </row>
    <row r="53" spans="1:10" ht="43.8" customHeight="1">
      <c r="A53" s="24" t="s">
        <v>50</v>
      </c>
      <c r="B53" s="13">
        <v>109820.79</v>
      </c>
      <c r="C53" s="9">
        <v>109820.79</v>
      </c>
      <c r="D53" s="9"/>
      <c r="E53" s="9"/>
      <c r="F53" s="10"/>
      <c r="G53" s="10"/>
      <c r="H53" s="11"/>
      <c r="I53" s="12"/>
      <c r="J53" s="36">
        <f t="shared" si="0"/>
        <v>109820.79</v>
      </c>
    </row>
    <row r="54" spans="1:10" ht="43.8" customHeight="1">
      <c r="A54" s="24" t="s">
        <v>51</v>
      </c>
      <c r="B54" s="13">
        <v>111942.83</v>
      </c>
      <c r="C54" s="9">
        <v>111942.83</v>
      </c>
      <c r="D54" s="9"/>
      <c r="E54" s="9"/>
      <c r="F54" s="10"/>
      <c r="G54" s="10"/>
      <c r="H54" s="11"/>
      <c r="I54" s="12"/>
      <c r="J54" s="36">
        <f t="shared" si="0"/>
        <v>111942.83</v>
      </c>
    </row>
    <row r="55" spans="1:10" ht="43.8" customHeight="1">
      <c r="A55" s="24" t="s">
        <v>52</v>
      </c>
      <c r="B55" s="13">
        <v>127100.46</v>
      </c>
      <c r="C55" s="9">
        <v>127100.46</v>
      </c>
      <c r="D55" s="9"/>
      <c r="E55" s="9"/>
      <c r="F55" s="10"/>
      <c r="G55" s="10"/>
      <c r="H55" s="11"/>
      <c r="I55" s="12"/>
      <c r="J55" s="36">
        <f t="shared" si="0"/>
        <v>127100.46</v>
      </c>
    </row>
    <row r="56" spans="1:10" ht="43.8" customHeight="1">
      <c r="A56" s="24" t="s">
        <v>53</v>
      </c>
      <c r="B56" s="13">
        <v>123163.58</v>
      </c>
      <c r="C56" s="9">
        <v>123163.58</v>
      </c>
      <c r="D56" s="9"/>
      <c r="E56" s="9"/>
      <c r="F56" s="10"/>
      <c r="G56" s="10"/>
      <c r="H56" s="11">
        <v>50708.52</v>
      </c>
      <c r="I56" s="12"/>
      <c r="J56" s="36">
        <f t="shared" si="0"/>
        <v>173872.1</v>
      </c>
    </row>
    <row r="57" spans="1:10" ht="43.8" customHeight="1">
      <c r="A57" s="24" t="s">
        <v>54</v>
      </c>
      <c r="B57" s="13">
        <v>139812.18</v>
      </c>
      <c r="C57" s="9">
        <v>139812.18</v>
      </c>
      <c r="D57" s="9"/>
      <c r="E57" s="9"/>
      <c r="F57" s="10"/>
      <c r="G57" s="10"/>
      <c r="H57" s="11"/>
      <c r="I57" s="12"/>
      <c r="J57" s="36">
        <f t="shared" si="0"/>
        <v>139812.18</v>
      </c>
    </row>
    <row r="58" spans="1:10" ht="43.8" customHeight="1">
      <c r="A58" s="24" t="s">
        <v>55</v>
      </c>
      <c r="B58" s="13">
        <v>113566.51</v>
      </c>
      <c r="C58" s="9">
        <v>113566.51</v>
      </c>
      <c r="D58" s="9"/>
      <c r="E58" s="9"/>
      <c r="F58" s="10"/>
      <c r="G58" s="10"/>
      <c r="H58" s="11"/>
      <c r="I58" s="12"/>
      <c r="J58" s="36">
        <f t="shared" si="0"/>
        <v>113566.51</v>
      </c>
    </row>
    <row r="59" spans="1:10" ht="43.8" customHeight="1">
      <c r="A59" s="24" t="s">
        <v>56</v>
      </c>
      <c r="B59" s="13">
        <v>113854.39999999999</v>
      </c>
      <c r="C59" s="9">
        <v>113854.39999999999</v>
      </c>
      <c r="D59" s="9"/>
      <c r="E59" s="9"/>
      <c r="F59" s="10"/>
      <c r="G59" s="10"/>
      <c r="H59" s="11">
        <v>57775</v>
      </c>
      <c r="I59" s="12"/>
      <c r="J59" s="36">
        <f t="shared" si="0"/>
        <v>171629.4</v>
      </c>
    </row>
    <row r="60" spans="1:10" ht="43.8" customHeight="1">
      <c r="A60" s="24" t="s">
        <v>57</v>
      </c>
      <c r="B60" s="13">
        <v>119530.41</v>
      </c>
      <c r="C60" s="9">
        <v>119530.41</v>
      </c>
      <c r="D60" s="9"/>
      <c r="E60" s="9"/>
      <c r="F60" s="10"/>
      <c r="G60" s="10"/>
      <c r="H60" s="11">
        <v>57775</v>
      </c>
      <c r="I60" s="12"/>
      <c r="J60" s="36">
        <f t="shared" si="0"/>
        <v>177305.41</v>
      </c>
    </row>
    <row r="61" spans="1:10" ht="43.8" customHeight="1">
      <c r="A61" s="24" t="s">
        <v>58</v>
      </c>
      <c r="B61" s="13">
        <v>116112.51</v>
      </c>
      <c r="C61" s="9">
        <v>116112.51</v>
      </c>
      <c r="D61" s="9"/>
      <c r="E61" s="9"/>
      <c r="F61" s="10"/>
      <c r="G61" s="10"/>
      <c r="H61" s="11">
        <v>8220.66</v>
      </c>
      <c r="I61" s="12">
        <v>2460</v>
      </c>
      <c r="J61" s="36">
        <f t="shared" si="0"/>
        <v>126793.17</v>
      </c>
    </row>
    <row r="62" spans="1:10" ht="43.8" customHeight="1">
      <c r="A62" s="24" t="s">
        <v>59</v>
      </c>
      <c r="B62" s="13">
        <v>122029.41</v>
      </c>
      <c r="C62" s="9">
        <v>122029.41</v>
      </c>
      <c r="D62" s="9"/>
      <c r="E62" s="9"/>
      <c r="F62" s="10"/>
      <c r="G62" s="10"/>
      <c r="H62" s="11">
        <v>57775</v>
      </c>
      <c r="I62" s="12">
        <v>2460</v>
      </c>
      <c r="J62" s="36">
        <f t="shared" si="0"/>
        <v>182264.41</v>
      </c>
    </row>
    <row r="63" spans="1:10" ht="43.8" customHeight="1">
      <c r="A63" s="24" t="s">
        <v>60</v>
      </c>
      <c r="B63" s="13">
        <v>116965.18</v>
      </c>
      <c r="C63" s="9">
        <v>116965.18</v>
      </c>
      <c r="D63" s="9"/>
      <c r="E63" s="9"/>
      <c r="F63" s="10"/>
      <c r="G63" s="10"/>
      <c r="H63" s="11">
        <v>57775</v>
      </c>
      <c r="I63" s="12">
        <v>2460</v>
      </c>
      <c r="J63" s="36">
        <f t="shared" si="0"/>
        <v>177200.18</v>
      </c>
    </row>
    <row r="64" spans="1:10" ht="43.8" customHeight="1">
      <c r="A64" s="24" t="s">
        <v>61</v>
      </c>
      <c r="B64" s="13">
        <v>122688.62</v>
      </c>
      <c r="C64" s="9">
        <v>122688.62</v>
      </c>
      <c r="D64" s="9"/>
      <c r="E64" s="9"/>
      <c r="F64" s="10"/>
      <c r="G64" s="10"/>
      <c r="H64" s="11">
        <v>50708.52</v>
      </c>
      <c r="I64" s="12"/>
      <c r="J64" s="36">
        <f t="shared" si="0"/>
        <v>173397.13999999998</v>
      </c>
    </row>
    <row r="65" spans="1:10" ht="43.8" customHeight="1">
      <c r="A65" s="24" t="s">
        <v>62</v>
      </c>
      <c r="B65" s="13">
        <v>130254.66</v>
      </c>
      <c r="C65" s="9">
        <v>130254.66</v>
      </c>
      <c r="D65" s="9"/>
      <c r="E65" s="9"/>
      <c r="F65" s="10"/>
      <c r="G65" s="10"/>
      <c r="H65" s="11">
        <v>50708.52</v>
      </c>
      <c r="I65" s="12">
        <v>2460</v>
      </c>
      <c r="J65" s="36">
        <f t="shared" si="0"/>
        <v>183423.18</v>
      </c>
    </row>
    <row r="66" spans="1:10" ht="43.8" customHeight="1">
      <c r="A66" s="24" t="s">
        <v>63</v>
      </c>
      <c r="B66" s="13">
        <v>265478.28000000003</v>
      </c>
      <c r="C66" s="9">
        <v>265478.28000000003</v>
      </c>
      <c r="D66" s="9"/>
      <c r="E66" s="9"/>
      <c r="F66" s="10"/>
      <c r="G66" s="10"/>
      <c r="H66" s="11">
        <v>57775</v>
      </c>
      <c r="I66" s="12"/>
      <c r="J66" s="36">
        <f t="shared" si="0"/>
        <v>323253.28000000003</v>
      </c>
    </row>
    <row r="67" spans="1:10" ht="43.8" customHeight="1">
      <c r="A67" s="24" t="s">
        <v>64</v>
      </c>
      <c r="B67" s="13">
        <v>123555.61</v>
      </c>
      <c r="C67" s="9">
        <v>123555.61</v>
      </c>
      <c r="D67" s="9"/>
      <c r="E67" s="9"/>
      <c r="F67" s="10"/>
      <c r="G67" s="10"/>
      <c r="H67" s="11"/>
      <c r="I67" s="12"/>
      <c r="J67" s="36">
        <f t="shared" ref="J67:J102" si="1">B67+H67+I67</f>
        <v>123555.61</v>
      </c>
    </row>
    <row r="68" spans="1:10" ht="43.8" customHeight="1">
      <c r="A68" s="24" t="s">
        <v>65</v>
      </c>
      <c r="B68" s="13">
        <v>135043.51</v>
      </c>
      <c r="C68" s="9">
        <v>135043.51</v>
      </c>
      <c r="D68" s="9"/>
      <c r="E68" s="9"/>
      <c r="F68" s="10"/>
      <c r="G68" s="10"/>
      <c r="H68" s="11"/>
      <c r="I68" s="12"/>
      <c r="J68" s="36">
        <f t="shared" si="1"/>
        <v>135043.51</v>
      </c>
    </row>
    <row r="69" spans="1:10" ht="43.8" customHeight="1">
      <c r="A69" s="24" t="s">
        <v>66</v>
      </c>
      <c r="B69" s="13">
        <v>121599.59</v>
      </c>
      <c r="C69" s="9">
        <v>121599.59</v>
      </c>
      <c r="D69" s="9"/>
      <c r="E69" s="9"/>
      <c r="F69" s="10"/>
      <c r="G69" s="10"/>
      <c r="H69" s="11"/>
      <c r="I69" s="12"/>
      <c r="J69" s="36">
        <f t="shared" si="1"/>
        <v>121599.59</v>
      </c>
    </row>
    <row r="70" spans="1:10" ht="43.8" customHeight="1">
      <c r="A70" s="24" t="s">
        <v>67</v>
      </c>
      <c r="B70" s="13">
        <v>134402.82999999999</v>
      </c>
      <c r="C70" s="9">
        <v>134402.82999999999</v>
      </c>
      <c r="D70" s="9"/>
      <c r="E70" s="9"/>
      <c r="F70" s="10"/>
      <c r="G70" s="10"/>
      <c r="H70" s="11"/>
      <c r="I70" s="12"/>
      <c r="J70" s="36">
        <f t="shared" si="1"/>
        <v>134402.82999999999</v>
      </c>
    </row>
    <row r="71" spans="1:10" ht="43.8" customHeight="1">
      <c r="A71" s="24" t="s">
        <v>68</v>
      </c>
      <c r="B71" s="13">
        <v>136426.64000000001</v>
      </c>
      <c r="C71" s="9">
        <v>136426.64000000001</v>
      </c>
      <c r="D71" s="9"/>
      <c r="E71" s="9"/>
      <c r="F71" s="10"/>
      <c r="G71" s="10"/>
      <c r="H71" s="11"/>
      <c r="I71" s="12"/>
      <c r="J71" s="36">
        <f t="shared" si="1"/>
        <v>136426.64000000001</v>
      </c>
    </row>
    <row r="72" spans="1:10" ht="43.8" customHeight="1">
      <c r="A72" s="24" t="s">
        <v>69</v>
      </c>
      <c r="B72" s="13">
        <v>129236.4</v>
      </c>
      <c r="C72" s="9">
        <v>129236.4</v>
      </c>
      <c r="D72" s="9"/>
      <c r="E72" s="9"/>
      <c r="F72" s="10"/>
      <c r="G72" s="10"/>
      <c r="H72" s="11"/>
      <c r="I72" s="12"/>
      <c r="J72" s="36">
        <f t="shared" si="1"/>
        <v>129236.4</v>
      </c>
    </row>
    <row r="73" spans="1:10" ht="43.8" customHeight="1">
      <c r="A73" s="24" t="s">
        <v>70</v>
      </c>
      <c r="B73" s="13">
        <v>104095.38</v>
      </c>
      <c r="C73" s="9">
        <v>104095.38</v>
      </c>
      <c r="D73" s="9"/>
      <c r="E73" s="9"/>
      <c r="F73" s="10"/>
      <c r="G73" s="10"/>
      <c r="H73" s="11"/>
      <c r="I73" s="12"/>
      <c r="J73" s="36">
        <f t="shared" si="1"/>
        <v>104095.38</v>
      </c>
    </row>
    <row r="74" spans="1:10" ht="43.8" customHeight="1">
      <c r="A74" s="24" t="s">
        <v>71</v>
      </c>
      <c r="B74" s="13">
        <v>128862.37</v>
      </c>
      <c r="C74" s="9">
        <v>128862.37</v>
      </c>
      <c r="D74" s="9"/>
      <c r="E74" s="9"/>
      <c r="F74" s="10"/>
      <c r="G74" s="10"/>
      <c r="H74" s="11"/>
      <c r="I74" s="12"/>
      <c r="J74" s="36">
        <f t="shared" si="1"/>
        <v>128862.37</v>
      </c>
    </row>
    <row r="75" spans="1:10" ht="43.8" customHeight="1">
      <c r="A75" s="24" t="s">
        <v>72</v>
      </c>
      <c r="B75" s="13">
        <v>119214.16</v>
      </c>
      <c r="C75" s="9">
        <v>119214.16</v>
      </c>
      <c r="D75" s="9"/>
      <c r="E75" s="9"/>
      <c r="F75" s="10"/>
      <c r="G75" s="10"/>
      <c r="H75" s="11"/>
      <c r="I75" s="12"/>
      <c r="J75" s="36">
        <f t="shared" si="1"/>
        <v>119214.16</v>
      </c>
    </row>
    <row r="76" spans="1:10" ht="43.8" customHeight="1">
      <c r="A76" s="24" t="s">
        <v>73</v>
      </c>
      <c r="B76" s="13">
        <v>128542.92</v>
      </c>
      <c r="C76" s="9">
        <v>128542.92</v>
      </c>
      <c r="D76" s="9"/>
      <c r="E76" s="9"/>
      <c r="F76" s="10"/>
      <c r="G76" s="10"/>
      <c r="H76" s="11"/>
      <c r="I76" s="12"/>
      <c r="J76" s="36">
        <f t="shared" si="1"/>
        <v>128542.92</v>
      </c>
    </row>
    <row r="77" spans="1:10" ht="43.8" customHeight="1">
      <c r="A77" s="24" t="s">
        <v>74</v>
      </c>
      <c r="B77" s="13">
        <v>108178.17</v>
      </c>
      <c r="C77" s="9">
        <v>108178.17</v>
      </c>
      <c r="D77" s="9"/>
      <c r="E77" s="9"/>
      <c r="F77" s="10"/>
      <c r="G77" s="10"/>
      <c r="H77" s="11">
        <v>38031.39</v>
      </c>
      <c r="I77" s="12">
        <v>2460</v>
      </c>
      <c r="J77" s="36">
        <f t="shared" si="1"/>
        <v>148669.56</v>
      </c>
    </row>
    <row r="78" spans="1:10" ht="43.8" customHeight="1">
      <c r="A78" s="24" t="s">
        <v>75</v>
      </c>
      <c r="B78" s="13">
        <v>101346.47</v>
      </c>
      <c r="C78" s="9">
        <v>101346.47</v>
      </c>
      <c r="D78" s="9"/>
      <c r="E78" s="9"/>
      <c r="F78" s="10"/>
      <c r="G78" s="10"/>
      <c r="H78" s="11">
        <v>38031.39</v>
      </c>
      <c r="I78" s="12">
        <v>2460</v>
      </c>
      <c r="J78" s="36">
        <f t="shared" si="1"/>
        <v>141837.85999999999</v>
      </c>
    </row>
    <row r="79" spans="1:10" ht="43.8" customHeight="1">
      <c r="A79" s="24" t="s">
        <v>76</v>
      </c>
      <c r="B79" s="13">
        <v>109172.19</v>
      </c>
      <c r="C79" s="9">
        <v>109172.19</v>
      </c>
      <c r="D79" s="9"/>
      <c r="E79" s="9"/>
      <c r="F79" s="10"/>
      <c r="G79" s="10"/>
      <c r="H79" s="11">
        <v>50708.52</v>
      </c>
      <c r="I79" s="12">
        <v>2460</v>
      </c>
      <c r="J79" s="36">
        <f t="shared" si="1"/>
        <v>162340.71</v>
      </c>
    </row>
    <row r="80" spans="1:10" ht="43.8" customHeight="1">
      <c r="A80" s="24" t="s">
        <v>77</v>
      </c>
      <c r="B80" s="13">
        <v>113672.03</v>
      </c>
      <c r="C80" s="9">
        <v>113672.03</v>
      </c>
      <c r="D80" s="9"/>
      <c r="E80" s="9"/>
      <c r="F80" s="10"/>
      <c r="G80" s="10"/>
      <c r="H80" s="11"/>
      <c r="I80" s="12"/>
      <c r="J80" s="36">
        <f t="shared" si="1"/>
        <v>113672.03</v>
      </c>
    </row>
    <row r="81" spans="1:10" ht="43.8" customHeight="1">
      <c r="A81" s="24" t="s">
        <v>78</v>
      </c>
      <c r="B81" s="13">
        <v>20547.36</v>
      </c>
      <c r="C81" s="9">
        <v>20547.36</v>
      </c>
      <c r="D81" s="9"/>
      <c r="E81" s="9"/>
      <c r="F81" s="10"/>
      <c r="G81" s="10"/>
      <c r="H81" s="11"/>
      <c r="I81" s="12"/>
      <c r="J81" s="36">
        <f t="shared" si="1"/>
        <v>20547.36</v>
      </c>
    </row>
    <row r="82" spans="1:10" ht="43.8" customHeight="1">
      <c r="A82" s="24" t="s">
        <v>38</v>
      </c>
      <c r="B82" s="13">
        <v>118734.57</v>
      </c>
      <c r="C82" s="9">
        <v>118734.57</v>
      </c>
      <c r="D82" s="9"/>
      <c r="E82" s="9"/>
      <c r="F82" s="10"/>
      <c r="G82" s="10"/>
      <c r="H82" s="11"/>
      <c r="I82" s="12"/>
      <c r="J82" s="36">
        <f t="shared" si="1"/>
        <v>118734.57</v>
      </c>
    </row>
    <row r="83" spans="1:10" ht="43.8" customHeight="1">
      <c r="A83" s="24" t="s">
        <v>79</v>
      </c>
      <c r="B83" s="13">
        <v>131243.39000000001</v>
      </c>
      <c r="C83" s="9">
        <v>131243.39000000001</v>
      </c>
      <c r="D83" s="9"/>
      <c r="E83" s="9"/>
      <c r="F83" s="10"/>
      <c r="G83" s="10"/>
      <c r="H83" s="11"/>
      <c r="I83" s="12"/>
      <c r="J83" s="36">
        <f t="shared" si="1"/>
        <v>131243.39000000001</v>
      </c>
    </row>
    <row r="84" spans="1:10" ht="43.8" customHeight="1">
      <c r="A84" s="24" t="s">
        <v>80</v>
      </c>
      <c r="B84" s="13">
        <v>110955.42</v>
      </c>
      <c r="C84" s="9">
        <v>110955.42</v>
      </c>
      <c r="D84" s="9"/>
      <c r="E84" s="9"/>
      <c r="F84" s="10"/>
      <c r="G84" s="10"/>
      <c r="H84" s="11"/>
      <c r="I84" s="12"/>
      <c r="J84" s="36">
        <f t="shared" si="1"/>
        <v>110955.42</v>
      </c>
    </row>
    <row r="85" spans="1:10" ht="43.8" customHeight="1">
      <c r="A85" s="24" t="s">
        <v>81</v>
      </c>
      <c r="B85" s="13">
        <v>109719.31</v>
      </c>
      <c r="C85" s="9">
        <v>109719.31</v>
      </c>
      <c r="D85" s="9"/>
      <c r="E85" s="9"/>
      <c r="F85" s="10"/>
      <c r="G85" s="10"/>
      <c r="H85" s="11"/>
      <c r="I85" s="12"/>
      <c r="J85" s="36">
        <f t="shared" si="1"/>
        <v>109719.31</v>
      </c>
    </row>
    <row r="86" spans="1:10" ht="43.8" customHeight="1">
      <c r="A86" s="24" t="s">
        <v>82</v>
      </c>
      <c r="B86" s="13">
        <v>125933.45</v>
      </c>
      <c r="C86" s="9">
        <v>125933.45</v>
      </c>
      <c r="D86" s="9"/>
      <c r="E86" s="9"/>
      <c r="F86" s="10"/>
      <c r="G86" s="10"/>
      <c r="H86" s="11"/>
      <c r="I86" s="12"/>
      <c r="J86" s="36">
        <f t="shared" si="1"/>
        <v>125933.45</v>
      </c>
    </row>
    <row r="87" spans="1:10" ht="43.8" customHeight="1">
      <c r="A87" s="24" t="s">
        <v>83</v>
      </c>
      <c r="B87" s="13">
        <v>116237.11</v>
      </c>
      <c r="C87" s="9">
        <v>116237.11</v>
      </c>
      <c r="D87" s="9"/>
      <c r="E87" s="9"/>
      <c r="F87" s="10"/>
      <c r="G87" s="10"/>
      <c r="H87" s="11">
        <v>38031.39</v>
      </c>
      <c r="I87" s="12">
        <v>2460</v>
      </c>
      <c r="J87" s="36">
        <f t="shared" si="1"/>
        <v>156728.5</v>
      </c>
    </row>
    <row r="88" spans="1:10" ht="43.8" customHeight="1">
      <c r="A88" s="24" t="s">
        <v>84</v>
      </c>
      <c r="B88" s="13">
        <v>105155.96</v>
      </c>
      <c r="C88" s="9">
        <v>105155.96</v>
      </c>
      <c r="D88" s="9"/>
      <c r="E88" s="9"/>
      <c r="F88" s="10"/>
      <c r="G88" s="10"/>
      <c r="H88" s="11">
        <v>46252.05</v>
      </c>
      <c r="I88" s="12">
        <v>4920</v>
      </c>
      <c r="J88" s="36">
        <f t="shared" si="1"/>
        <v>156328.01</v>
      </c>
    </row>
    <row r="89" spans="1:10" ht="43.8" customHeight="1">
      <c r="A89" s="24" t="s">
        <v>85</v>
      </c>
      <c r="B89" s="13">
        <v>388850.91</v>
      </c>
      <c r="C89" s="9">
        <v>125854.17</v>
      </c>
      <c r="D89" s="9">
        <v>136564.81</v>
      </c>
      <c r="E89" s="9">
        <v>126431.93</v>
      </c>
      <c r="F89" s="10"/>
      <c r="G89" s="17">
        <f>SUM(C89:F89)</f>
        <v>388850.91</v>
      </c>
      <c r="H89" s="11">
        <v>101417.04</v>
      </c>
      <c r="I89" s="12">
        <v>4920</v>
      </c>
      <c r="J89" s="36">
        <f t="shared" si="1"/>
        <v>495187.94999999995</v>
      </c>
    </row>
    <row r="90" spans="1:10" ht="43.8" customHeight="1">
      <c r="A90" s="24" t="s">
        <v>86</v>
      </c>
      <c r="B90" s="13">
        <v>386323.42</v>
      </c>
      <c r="C90" s="9">
        <v>386323.42</v>
      </c>
      <c r="D90" s="9">
        <v>127236.17</v>
      </c>
      <c r="E90" s="9">
        <v>130144.07</v>
      </c>
      <c r="F90" s="10"/>
      <c r="G90" s="17">
        <f t="shared" ref="G90:G102" si="2">SUM(C90:F90)</f>
        <v>643703.65999999992</v>
      </c>
      <c r="H90" s="11">
        <v>70452.13</v>
      </c>
      <c r="I90" s="12">
        <v>2460</v>
      </c>
      <c r="J90" s="36">
        <f t="shared" si="1"/>
        <v>459235.55</v>
      </c>
    </row>
    <row r="91" spans="1:10" ht="43.8" customHeight="1">
      <c r="A91" s="24" t="s">
        <v>87</v>
      </c>
      <c r="B91" s="13">
        <v>331319.25</v>
      </c>
      <c r="C91" s="9">
        <v>331319.25</v>
      </c>
      <c r="D91" s="9">
        <v>115116.09</v>
      </c>
      <c r="E91" s="9">
        <v>114190.14</v>
      </c>
      <c r="F91" s="10"/>
      <c r="G91" s="17">
        <f t="shared" si="2"/>
        <v>560625.48</v>
      </c>
      <c r="H91" s="11">
        <v>20897.79</v>
      </c>
      <c r="I91" s="12">
        <v>2460</v>
      </c>
      <c r="J91" s="36">
        <f t="shared" si="1"/>
        <v>354677.04</v>
      </c>
    </row>
    <row r="92" spans="1:10" ht="43.8" customHeight="1">
      <c r="A92" s="24" t="s">
        <v>88</v>
      </c>
      <c r="B92" s="13">
        <v>254838.21</v>
      </c>
      <c r="C92" s="9">
        <v>254838.21</v>
      </c>
      <c r="D92" s="9">
        <v>125264.03</v>
      </c>
      <c r="E92" s="9"/>
      <c r="F92" s="10"/>
      <c r="G92" s="17">
        <f t="shared" si="2"/>
        <v>380102.24</v>
      </c>
      <c r="H92" s="11">
        <v>50708.52</v>
      </c>
      <c r="I92" s="12">
        <v>2460</v>
      </c>
      <c r="J92" s="36">
        <f t="shared" si="1"/>
        <v>308006.73</v>
      </c>
    </row>
    <row r="93" spans="1:10" ht="43.8" customHeight="1">
      <c r="A93" s="24" t="s">
        <v>89</v>
      </c>
      <c r="B93" s="13">
        <v>437875.67</v>
      </c>
      <c r="C93" s="9">
        <v>437875.67</v>
      </c>
      <c r="D93" s="9">
        <v>100805.44</v>
      </c>
      <c r="E93" s="9">
        <v>118968.81</v>
      </c>
      <c r="F93" s="10">
        <v>110431.61</v>
      </c>
      <c r="G93" s="17">
        <f t="shared" si="2"/>
        <v>768081.52999999991</v>
      </c>
      <c r="H93" s="11">
        <v>76062.78</v>
      </c>
      <c r="I93" s="12">
        <v>4920</v>
      </c>
      <c r="J93" s="36">
        <f t="shared" si="1"/>
        <v>518858.44999999995</v>
      </c>
    </row>
    <row r="94" spans="1:10" ht="43.8" customHeight="1">
      <c r="A94" s="24" t="s">
        <v>90</v>
      </c>
      <c r="B94" s="13">
        <v>223246.03</v>
      </c>
      <c r="C94" s="9">
        <v>223246.03000000003</v>
      </c>
      <c r="D94" s="9">
        <v>107791.82</v>
      </c>
      <c r="E94" s="9"/>
      <c r="F94" s="10"/>
      <c r="G94" s="17">
        <f t="shared" si="2"/>
        <v>331037.85000000003</v>
      </c>
      <c r="H94" s="11"/>
      <c r="I94" s="12"/>
      <c r="J94" s="36">
        <f t="shared" si="1"/>
        <v>223246.03</v>
      </c>
    </row>
    <row r="95" spans="1:10" ht="43.8" customHeight="1">
      <c r="A95" s="24" t="s">
        <v>91</v>
      </c>
      <c r="B95" s="13">
        <v>247225.62</v>
      </c>
      <c r="C95" s="9">
        <v>247225.62</v>
      </c>
      <c r="D95" s="9">
        <v>128441.61</v>
      </c>
      <c r="E95" s="9"/>
      <c r="F95" s="10"/>
      <c r="G95" s="17">
        <f t="shared" si="2"/>
        <v>375667.23</v>
      </c>
      <c r="H95" s="11"/>
      <c r="I95" s="12"/>
      <c r="J95" s="36">
        <f t="shared" si="1"/>
        <v>247225.62</v>
      </c>
    </row>
    <row r="96" spans="1:10" ht="43.8" customHeight="1">
      <c r="A96" s="24" t="s">
        <v>92</v>
      </c>
      <c r="B96" s="13">
        <v>236031.46</v>
      </c>
      <c r="C96" s="9">
        <v>236031.46</v>
      </c>
      <c r="D96" s="9">
        <v>113332.23</v>
      </c>
      <c r="E96" s="9"/>
      <c r="F96" s="10"/>
      <c r="G96" s="17">
        <f t="shared" si="2"/>
        <v>349363.69</v>
      </c>
      <c r="H96" s="11">
        <v>101417.04</v>
      </c>
      <c r="I96" s="12">
        <v>2460</v>
      </c>
      <c r="J96" s="36">
        <f t="shared" si="1"/>
        <v>339908.5</v>
      </c>
    </row>
    <row r="97" spans="1:10" ht="43.8" customHeight="1">
      <c r="A97" s="24" t="s">
        <v>21</v>
      </c>
      <c r="B97" s="13">
        <v>116949.94</v>
      </c>
      <c r="C97" s="9">
        <v>235979.43</v>
      </c>
      <c r="D97" s="9">
        <v>119029.49</v>
      </c>
      <c r="E97" s="9"/>
      <c r="F97" s="10"/>
      <c r="G97" s="17">
        <f t="shared" si="2"/>
        <v>355008.92</v>
      </c>
      <c r="H97" s="11"/>
      <c r="I97" s="12"/>
      <c r="J97" s="36">
        <f t="shared" si="1"/>
        <v>116949.94</v>
      </c>
    </row>
    <row r="98" spans="1:10" ht="43.8" customHeight="1">
      <c r="A98" s="24" t="s">
        <v>93</v>
      </c>
      <c r="B98" s="13">
        <v>119029.49</v>
      </c>
      <c r="C98" s="9">
        <v>119029.49</v>
      </c>
      <c r="D98" s="9"/>
      <c r="E98" s="9"/>
      <c r="F98" s="10"/>
      <c r="G98" s="17">
        <f t="shared" si="2"/>
        <v>119029.49</v>
      </c>
      <c r="H98" s="11"/>
      <c r="I98" s="12"/>
      <c r="J98" s="36">
        <f t="shared" si="1"/>
        <v>119029.49</v>
      </c>
    </row>
    <row r="99" spans="1:10" ht="43.8" customHeight="1">
      <c r="A99" s="24" t="s">
        <v>94</v>
      </c>
      <c r="B99" s="13">
        <v>155816.56</v>
      </c>
      <c r="C99" s="9">
        <v>155816.56</v>
      </c>
      <c r="D99" s="9">
        <v>114653</v>
      </c>
      <c r="E99" s="9"/>
      <c r="F99" s="10"/>
      <c r="G99" s="17">
        <f t="shared" si="2"/>
        <v>270469.56</v>
      </c>
      <c r="H99" s="11">
        <v>76062.78</v>
      </c>
      <c r="I99" s="12">
        <v>2460</v>
      </c>
      <c r="J99" s="36">
        <f t="shared" si="1"/>
        <v>234339.34</v>
      </c>
    </row>
    <row r="100" spans="1:10" ht="43.8" customHeight="1">
      <c r="A100" s="24" t="s">
        <v>95</v>
      </c>
      <c r="B100" s="13">
        <v>243598.24</v>
      </c>
      <c r="C100" s="9">
        <v>243598.24</v>
      </c>
      <c r="D100" s="9">
        <v>121306.22</v>
      </c>
      <c r="E100" s="9"/>
      <c r="F100" s="10"/>
      <c r="G100" s="17">
        <f t="shared" si="2"/>
        <v>364904.45999999996</v>
      </c>
      <c r="H100" s="11"/>
      <c r="I100" s="12"/>
      <c r="J100" s="36">
        <f t="shared" si="1"/>
        <v>243598.24</v>
      </c>
    </row>
    <row r="101" spans="1:10" ht="43.8" customHeight="1">
      <c r="A101" s="24" t="s">
        <v>96</v>
      </c>
      <c r="B101" s="13">
        <v>246545.43</v>
      </c>
      <c r="C101" s="9">
        <v>246545.43</v>
      </c>
      <c r="D101" s="9">
        <v>107707.24</v>
      </c>
      <c r="E101" s="9"/>
      <c r="F101" s="10"/>
      <c r="G101" s="17">
        <f t="shared" si="2"/>
        <v>354252.67</v>
      </c>
      <c r="H101" s="11">
        <v>58929.18</v>
      </c>
      <c r="I101" s="12"/>
      <c r="J101" s="36">
        <f t="shared" si="1"/>
        <v>305474.61</v>
      </c>
    </row>
    <row r="102" spans="1:10" ht="43.8" customHeight="1" thickBot="1">
      <c r="A102" s="26" t="s">
        <v>97</v>
      </c>
      <c r="B102" s="27">
        <v>233394.33</v>
      </c>
      <c r="C102" s="28">
        <v>233394.33000000002</v>
      </c>
      <c r="D102" s="28">
        <v>117781.36</v>
      </c>
      <c r="E102" s="28"/>
      <c r="F102" s="29"/>
      <c r="G102" s="30">
        <f t="shared" si="2"/>
        <v>351175.69</v>
      </c>
      <c r="H102" s="31">
        <v>58929.18</v>
      </c>
      <c r="I102" s="32">
        <v>2460</v>
      </c>
      <c r="J102" s="37">
        <f t="shared" si="1"/>
        <v>294783.51</v>
      </c>
    </row>
    <row r="104" spans="1:10" ht="43.8" customHeight="1">
      <c r="J104" s="38">
        <f>SUM(J2:J103)</f>
        <v>16670337.419999992</v>
      </c>
    </row>
  </sheetData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3"/>
  <sheetViews>
    <sheetView topLeftCell="A121" workbookViewId="0">
      <selection activeCell="H146" sqref="H146"/>
    </sheetView>
  </sheetViews>
  <sheetFormatPr defaultRowHeight="14.4"/>
  <cols>
    <col min="1" max="1" width="13.6640625" customWidth="1"/>
    <col min="2" max="2" width="31.88671875" customWidth="1"/>
    <col min="3" max="3" width="9.5546875" bestFit="1" customWidth="1"/>
  </cols>
  <sheetData>
    <row r="1" spans="1:4">
      <c r="A1" s="41" t="s">
        <v>98</v>
      </c>
      <c r="B1" s="39" t="s">
        <v>99</v>
      </c>
      <c r="C1" s="45">
        <f>SUM(D1:D14)</f>
        <v>50708.52</v>
      </c>
      <c r="D1" s="39"/>
    </row>
    <row r="2" spans="1:4" ht="15" thickBot="1">
      <c r="A2" s="42"/>
      <c r="B2" s="44"/>
      <c r="C2" s="44"/>
      <c r="D2" s="40"/>
    </row>
    <row r="3" spans="1:4">
      <c r="A3" s="42"/>
      <c r="B3" s="44"/>
      <c r="C3" s="44"/>
      <c r="D3" s="39">
        <v>28036.799999999999</v>
      </c>
    </row>
    <row r="4" spans="1:4" ht="15" thickBot="1">
      <c r="A4" s="42"/>
      <c r="B4" s="44"/>
      <c r="C4" s="44"/>
      <c r="D4" s="40"/>
    </row>
    <row r="5" spans="1:4">
      <c r="A5" s="42"/>
      <c r="B5" s="44"/>
      <c r="C5" s="44"/>
      <c r="D5" s="39">
        <v>2985.39</v>
      </c>
    </row>
    <row r="6" spans="1:4" ht="15" thickBot="1">
      <c r="A6" s="42"/>
      <c r="B6" s="44"/>
      <c r="C6" s="44"/>
      <c r="D6" s="40"/>
    </row>
    <row r="7" spans="1:4" ht="15" thickBot="1">
      <c r="A7" s="42"/>
      <c r="B7" s="44"/>
      <c r="C7" s="44"/>
      <c r="D7" s="3">
        <v>7009.2</v>
      </c>
    </row>
    <row r="8" spans="1:4">
      <c r="A8" s="42"/>
      <c r="B8" s="44"/>
      <c r="C8" s="44"/>
      <c r="D8" s="39"/>
    </row>
    <row r="9" spans="1:4" ht="15" thickBot="1">
      <c r="A9" s="42"/>
      <c r="B9" s="44"/>
      <c r="C9" s="44"/>
      <c r="D9" s="40"/>
    </row>
    <row r="10" spans="1:4">
      <c r="A10" s="42"/>
      <c r="B10" s="44"/>
      <c r="C10" s="44"/>
      <c r="D10" s="39">
        <v>9345.6</v>
      </c>
    </row>
    <row r="11" spans="1:4" ht="15" thickBot="1">
      <c r="A11" s="42"/>
      <c r="B11" s="44"/>
      <c r="C11" s="44"/>
      <c r="D11" s="40"/>
    </row>
    <row r="12" spans="1:4">
      <c r="A12" s="42"/>
      <c r="B12" s="44"/>
      <c r="C12" s="44"/>
      <c r="D12" s="39">
        <v>995.13</v>
      </c>
    </row>
    <row r="13" spans="1:4" ht="15" thickBot="1">
      <c r="A13" s="42"/>
      <c r="B13" s="44"/>
      <c r="C13" s="44"/>
      <c r="D13" s="40"/>
    </row>
    <row r="14" spans="1:4" ht="15" thickBot="1">
      <c r="A14" s="43"/>
      <c r="B14" s="40"/>
      <c r="C14" s="40"/>
      <c r="D14" s="3">
        <v>2336.4</v>
      </c>
    </row>
    <row r="15" spans="1:4" ht="15" thickBot="1">
      <c r="A15" s="41" t="s">
        <v>100</v>
      </c>
      <c r="B15" s="39" t="s">
        <v>101</v>
      </c>
      <c r="C15" s="39">
        <f>SUM(D15:D26)</f>
        <v>76062.78</v>
      </c>
      <c r="D15" s="3"/>
    </row>
    <row r="16" spans="1:4">
      <c r="A16" s="42"/>
      <c r="B16" s="44"/>
      <c r="C16" s="44"/>
      <c r="D16" s="39">
        <v>28036.799999999999</v>
      </c>
    </row>
    <row r="17" spans="1:4" ht="15" thickBot="1">
      <c r="A17" s="42"/>
      <c r="B17" s="44"/>
      <c r="C17" s="44"/>
      <c r="D17" s="40"/>
    </row>
    <row r="18" spans="1:4">
      <c r="A18" s="42"/>
      <c r="B18" s="44"/>
      <c r="C18" s="44"/>
      <c r="D18" s="39">
        <v>2985.39</v>
      </c>
    </row>
    <row r="19" spans="1:4" ht="15" thickBot="1">
      <c r="A19" s="42"/>
      <c r="B19" s="44"/>
      <c r="C19" s="44"/>
      <c r="D19" s="40"/>
    </row>
    <row r="20" spans="1:4" ht="15" thickBot="1">
      <c r="A20" s="42"/>
      <c r="B20" s="44"/>
      <c r="C20" s="40"/>
      <c r="D20" s="3">
        <v>7009.2</v>
      </c>
    </row>
    <row r="21" spans="1:4" ht="15" thickBot="1">
      <c r="A21" s="42"/>
      <c r="B21" s="44"/>
      <c r="C21" s="39"/>
      <c r="D21" s="3"/>
    </row>
    <row r="22" spans="1:4">
      <c r="A22" s="42"/>
      <c r="B22" s="44"/>
      <c r="C22" s="44"/>
      <c r="D22" s="39">
        <v>28036.799999999999</v>
      </c>
    </row>
    <row r="23" spans="1:4" ht="15" thickBot="1">
      <c r="A23" s="42"/>
      <c r="B23" s="44"/>
      <c r="C23" s="44"/>
      <c r="D23" s="40"/>
    </row>
    <row r="24" spans="1:4">
      <c r="A24" s="42"/>
      <c r="B24" s="44"/>
      <c r="C24" s="44"/>
      <c r="D24" s="39">
        <v>2985.39</v>
      </c>
    </row>
    <row r="25" spans="1:4" ht="15" thickBot="1">
      <c r="A25" s="42"/>
      <c r="B25" s="44"/>
      <c r="C25" s="44"/>
      <c r="D25" s="40"/>
    </row>
    <row r="26" spans="1:4" ht="15" thickBot="1">
      <c r="A26" s="43"/>
      <c r="B26" s="40"/>
      <c r="C26" s="40"/>
      <c r="D26" s="3">
        <v>7009.2</v>
      </c>
    </row>
    <row r="27" spans="1:4" ht="15" thickBot="1">
      <c r="A27" s="41" t="s">
        <v>102</v>
      </c>
      <c r="B27" s="39" t="s">
        <v>103</v>
      </c>
      <c r="C27" s="39">
        <f>SUM(D27:D32)</f>
        <v>76062.78</v>
      </c>
      <c r="D27" s="3"/>
    </row>
    <row r="28" spans="1:4">
      <c r="A28" s="42"/>
      <c r="B28" s="44"/>
      <c r="C28" s="44"/>
      <c r="D28" s="39">
        <v>56073.599999999999</v>
      </c>
    </row>
    <row r="29" spans="1:4" ht="15" thickBot="1">
      <c r="A29" s="42"/>
      <c r="B29" s="44"/>
      <c r="C29" s="44"/>
      <c r="D29" s="40"/>
    </row>
    <row r="30" spans="1:4">
      <c r="A30" s="42"/>
      <c r="B30" s="44"/>
      <c r="C30" s="44"/>
      <c r="D30" s="39">
        <v>5970.78</v>
      </c>
    </row>
    <row r="31" spans="1:4" ht="15" thickBot="1">
      <c r="A31" s="42"/>
      <c r="B31" s="44"/>
      <c r="C31" s="44"/>
      <c r="D31" s="40"/>
    </row>
    <row r="32" spans="1:4" ht="15" thickBot="1">
      <c r="A32" s="43"/>
      <c r="B32" s="40"/>
      <c r="C32" s="40"/>
      <c r="D32" s="3">
        <v>14018.4</v>
      </c>
    </row>
    <row r="33" spans="1:4" ht="15" thickBot="1">
      <c r="A33" s="41" t="s">
        <v>104</v>
      </c>
      <c r="B33" s="39" t="s">
        <v>105</v>
      </c>
      <c r="C33" s="39">
        <f>SUM(D33:D44)</f>
        <v>20897.790000000005</v>
      </c>
      <c r="D33" s="3"/>
    </row>
    <row r="34" spans="1:4">
      <c r="A34" s="42"/>
      <c r="B34" s="44"/>
      <c r="C34" s="44"/>
      <c r="D34" s="39">
        <v>1557.6</v>
      </c>
    </row>
    <row r="35" spans="1:4" ht="15" thickBot="1">
      <c r="A35" s="42"/>
      <c r="B35" s="44"/>
      <c r="C35" s="44"/>
      <c r="D35" s="40"/>
    </row>
    <row r="36" spans="1:4">
      <c r="A36" s="42"/>
      <c r="B36" s="44"/>
      <c r="C36" s="44"/>
      <c r="D36" s="39">
        <v>1990.26</v>
      </c>
    </row>
    <row r="37" spans="1:4" ht="15" thickBot="1">
      <c r="A37" s="42"/>
      <c r="B37" s="44"/>
      <c r="C37" s="44"/>
      <c r="D37" s="40"/>
    </row>
    <row r="38" spans="1:4" ht="15" thickBot="1">
      <c r="A38" s="42"/>
      <c r="B38" s="44"/>
      <c r="C38" s="44"/>
      <c r="D38" s="3">
        <v>4672.8</v>
      </c>
    </row>
    <row r="39" spans="1:4" ht="15" thickBot="1">
      <c r="A39" s="42"/>
      <c r="B39" s="44"/>
      <c r="C39" s="44"/>
      <c r="D39" s="3"/>
    </row>
    <row r="40" spans="1:4">
      <c r="A40" s="42"/>
      <c r="B40" s="44"/>
      <c r="C40" s="44"/>
      <c r="D40" s="39">
        <v>9345.6</v>
      </c>
    </row>
    <row r="41" spans="1:4" ht="15" thickBot="1">
      <c r="A41" s="42"/>
      <c r="B41" s="44"/>
      <c r="C41" s="44"/>
      <c r="D41" s="40"/>
    </row>
    <row r="42" spans="1:4">
      <c r="A42" s="42"/>
      <c r="B42" s="44"/>
      <c r="C42" s="44"/>
      <c r="D42" s="39">
        <v>995.13</v>
      </c>
    </row>
    <row r="43" spans="1:4" ht="15" thickBot="1">
      <c r="A43" s="42"/>
      <c r="B43" s="44"/>
      <c r="C43" s="44"/>
      <c r="D43" s="40"/>
    </row>
    <row r="44" spans="1:4" ht="15" thickBot="1">
      <c r="A44" s="43"/>
      <c r="B44" s="40"/>
      <c r="C44" s="40"/>
      <c r="D44" s="3">
        <v>2336.4</v>
      </c>
    </row>
    <row r="45" spans="1:4">
      <c r="A45" s="41" t="s">
        <v>106</v>
      </c>
      <c r="B45" s="39" t="s">
        <v>3</v>
      </c>
      <c r="C45" s="39">
        <f>SUM(D45:D64)</f>
        <v>33574.920000000006</v>
      </c>
      <c r="D45" s="39"/>
    </row>
    <row r="46" spans="1:4" ht="15" thickBot="1">
      <c r="A46" s="42"/>
      <c r="B46" s="44"/>
      <c r="C46" s="44"/>
      <c r="D46" s="40"/>
    </row>
    <row r="47" spans="1:4">
      <c r="A47" s="42"/>
      <c r="B47" s="44"/>
      <c r="C47" s="44"/>
      <c r="D47" s="39">
        <v>1557.6</v>
      </c>
    </row>
    <row r="48" spans="1:4" ht="15" thickBot="1">
      <c r="A48" s="42"/>
      <c r="B48" s="44"/>
      <c r="C48" s="44"/>
      <c r="D48" s="40"/>
    </row>
    <row r="49" spans="1:4">
      <c r="A49" s="42"/>
      <c r="B49" s="44"/>
      <c r="C49" s="44"/>
      <c r="D49" s="39">
        <v>1990.26</v>
      </c>
    </row>
    <row r="50" spans="1:4" ht="15" thickBot="1">
      <c r="A50" s="42"/>
      <c r="B50" s="44"/>
      <c r="C50" s="44"/>
      <c r="D50" s="40"/>
    </row>
    <row r="51" spans="1:4" ht="15" thickBot="1">
      <c r="A51" s="42"/>
      <c r="B51" s="44"/>
      <c r="C51" s="44"/>
      <c r="D51" s="3">
        <v>4672.8</v>
      </c>
    </row>
    <row r="52" spans="1:4" ht="15" thickBot="1">
      <c r="A52" s="42"/>
      <c r="B52" s="44"/>
      <c r="C52" s="44"/>
      <c r="D52" s="3"/>
    </row>
    <row r="53" spans="1:4">
      <c r="A53" s="42"/>
      <c r="B53" s="44"/>
      <c r="C53" s="44"/>
      <c r="D53" s="39">
        <v>9345.6</v>
      </c>
    </row>
    <row r="54" spans="1:4" ht="15" thickBot="1">
      <c r="A54" s="42"/>
      <c r="B54" s="44"/>
      <c r="C54" s="44"/>
      <c r="D54" s="40"/>
    </row>
    <row r="55" spans="1:4">
      <c r="A55" s="42"/>
      <c r="B55" s="44"/>
      <c r="C55" s="44"/>
      <c r="D55" s="39">
        <v>995.13</v>
      </c>
    </row>
    <row r="56" spans="1:4" ht="15" thickBot="1">
      <c r="A56" s="42"/>
      <c r="B56" s="44"/>
      <c r="C56" s="44"/>
      <c r="D56" s="40"/>
    </row>
    <row r="57" spans="1:4" ht="15" thickBot="1">
      <c r="A57" s="42"/>
      <c r="B57" s="44"/>
      <c r="C57" s="44"/>
      <c r="D57" s="3">
        <v>2336.4</v>
      </c>
    </row>
    <row r="58" spans="1:4">
      <c r="A58" s="42"/>
      <c r="B58" s="44"/>
      <c r="C58" s="44"/>
      <c r="D58" s="39"/>
    </row>
    <row r="59" spans="1:4" ht="15" thickBot="1">
      <c r="A59" s="42"/>
      <c r="B59" s="44"/>
      <c r="C59" s="44"/>
      <c r="D59" s="40"/>
    </row>
    <row r="60" spans="1:4">
      <c r="A60" s="42"/>
      <c r="B60" s="44"/>
      <c r="C60" s="44"/>
      <c r="D60" s="39">
        <v>9345.6</v>
      </c>
    </row>
    <row r="61" spans="1:4" ht="15" thickBot="1">
      <c r="A61" s="42"/>
      <c r="B61" s="44"/>
      <c r="C61" s="44"/>
      <c r="D61" s="40"/>
    </row>
    <row r="62" spans="1:4">
      <c r="A62" s="42"/>
      <c r="B62" s="44"/>
      <c r="C62" s="44"/>
      <c r="D62" s="39">
        <v>995.13</v>
      </c>
    </row>
    <row r="63" spans="1:4" ht="15" thickBot="1">
      <c r="A63" s="42"/>
      <c r="B63" s="44"/>
      <c r="C63" s="44"/>
      <c r="D63" s="40"/>
    </row>
    <row r="64" spans="1:4" ht="15" thickBot="1">
      <c r="A64" s="43"/>
      <c r="B64" s="40"/>
      <c r="C64" s="40"/>
      <c r="D64" s="3">
        <v>2336.4</v>
      </c>
    </row>
    <row r="65" spans="1:4" ht="15" thickBot="1">
      <c r="A65" s="41" t="s">
        <v>107</v>
      </c>
      <c r="B65" s="39" t="s">
        <v>108</v>
      </c>
      <c r="C65" s="39">
        <f>SUM(D65:D77)</f>
        <v>20897.790000000005</v>
      </c>
      <c r="D65" s="3"/>
    </row>
    <row r="66" spans="1:4">
      <c r="A66" s="42"/>
      <c r="B66" s="44"/>
      <c r="C66" s="44"/>
      <c r="D66" s="39">
        <v>1557.6</v>
      </c>
    </row>
    <row r="67" spans="1:4" ht="15" thickBot="1">
      <c r="A67" s="42"/>
      <c r="B67" s="44"/>
      <c r="C67" s="44"/>
      <c r="D67" s="40"/>
    </row>
    <row r="68" spans="1:4">
      <c r="A68" s="42"/>
      <c r="B68" s="44"/>
      <c r="C68" s="44"/>
      <c r="D68" s="39">
        <v>1990.26</v>
      </c>
    </row>
    <row r="69" spans="1:4" ht="15" thickBot="1">
      <c r="A69" s="42"/>
      <c r="B69" s="44"/>
      <c r="C69" s="44"/>
      <c r="D69" s="40"/>
    </row>
    <row r="70" spans="1:4" ht="15" thickBot="1">
      <c r="A70" s="42"/>
      <c r="B70" s="44"/>
      <c r="C70" s="44"/>
      <c r="D70" s="3">
        <v>4672.8</v>
      </c>
    </row>
    <row r="71" spans="1:4">
      <c r="A71" s="42"/>
      <c r="B71" s="44"/>
      <c r="C71" s="44"/>
      <c r="D71" s="39"/>
    </row>
    <row r="72" spans="1:4" ht="15" thickBot="1">
      <c r="A72" s="42"/>
      <c r="B72" s="44"/>
      <c r="C72" s="44"/>
      <c r="D72" s="40"/>
    </row>
    <row r="73" spans="1:4">
      <c r="A73" s="42"/>
      <c r="B73" s="44"/>
      <c r="C73" s="44"/>
      <c r="D73" s="39">
        <v>9345.6</v>
      </c>
    </row>
    <row r="74" spans="1:4" ht="15" thickBot="1">
      <c r="A74" s="42"/>
      <c r="B74" s="44"/>
      <c r="C74" s="44"/>
      <c r="D74" s="40"/>
    </row>
    <row r="75" spans="1:4">
      <c r="A75" s="42"/>
      <c r="B75" s="44"/>
      <c r="C75" s="44"/>
      <c r="D75" s="39">
        <v>995.13</v>
      </c>
    </row>
    <row r="76" spans="1:4" ht="15" thickBot="1">
      <c r="A76" s="42"/>
      <c r="B76" s="44"/>
      <c r="C76" s="44"/>
      <c r="D76" s="40"/>
    </row>
    <row r="77" spans="1:4" ht="15" thickBot="1">
      <c r="A77" s="43"/>
      <c r="B77" s="40"/>
      <c r="C77" s="40"/>
      <c r="D77" s="3">
        <v>2336.4</v>
      </c>
    </row>
    <row r="78" spans="1:4">
      <c r="A78" s="41" t="s">
        <v>109</v>
      </c>
      <c r="B78" s="39" t="s">
        <v>110</v>
      </c>
      <c r="C78" s="39">
        <f>SUM(D78:D91)</f>
        <v>88739.91</v>
      </c>
      <c r="D78" s="39"/>
    </row>
    <row r="79" spans="1:4" ht="15" thickBot="1">
      <c r="A79" s="42"/>
      <c r="B79" s="44"/>
      <c r="C79" s="44"/>
      <c r="D79" s="40"/>
    </row>
    <row r="80" spans="1:4">
      <c r="A80" s="42"/>
      <c r="B80" s="44"/>
      <c r="C80" s="44"/>
      <c r="D80" s="39">
        <v>56073.599999999999</v>
      </c>
    </row>
    <row r="81" spans="1:4" ht="15" thickBot="1">
      <c r="A81" s="42"/>
      <c r="B81" s="44"/>
      <c r="C81" s="44"/>
      <c r="D81" s="40"/>
    </row>
    <row r="82" spans="1:4">
      <c r="A82" s="42"/>
      <c r="B82" s="44"/>
      <c r="C82" s="44"/>
      <c r="D82" s="39">
        <v>5970.78</v>
      </c>
    </row>
    <row r="83" spans="1:4" ht="15" thickBot="1">
      <c r="A83" s="42"/>
      <c r="B83" s="44"/>
      <c r="C83" s="44"/>
      <c r="D83" s="40"/>
    </row>
    <row r="84" spans="1:4" ht="15" thickBot="1">
      <c r="A84" s="42"/>
      <c r="B84" s="44"/>
      <c r="C84" s="44"/>
      <c r="D84" s="3">
        <v>14018.4</v>
      </c>
    </row>
    <row r="85" spans="1:4">
      <c r="A85" s="42"/>
      <c r="B85" s="44"/>
      <c r="C85" s="44"/>
      <c r="D85" s="39"/>
    </row>
    <row r="86" spans="1:4" ht="15" thickBot="1">
      <c r="A86" s="42"/>
      <c r="B86" s="44"/>
      <c r="C86" s="44"/>
      <c r="D86" s="40"/>
    </row>
    <row r="87" spans="1:4">
      <c r="A87" s="42"/>
      <c r="B87" s="44"/>
      <c r="C87" s="44"/>
      <c r="D87" s="39">
        <v>9345.6</v>
      </c>
    </row>
    <row r="88" spans="1:4" ht="15" thickBot="1">
      <c r="A88" s="42"/>
      <c r="B88" s="44"/>
      <c r="C88" s="44"/>
      <c r="D88" s="40"/>
    </row>
    <row r="89" spans="1:4">
      <c r="A89" s="42"/>
      <c r="B89" s="44"/>
      <c r="C89" s="44"/>
      <c r="D89" s="39">
        <v>995.13</v>
      </c>
    </row>
    <row r="90" spans="1:4" ht="15" thickBot="1">
      <c r="A90" s="42"/>
      <c r="B90" s="44"/>
      <c r="C90" s="44"/>
      <c r="D90" s="40"/>
    </row>
    <row r="91" spans="1:4" ht="15" thickBot="1">
      <c r="A91" s="43"/>
      <c r="B91" s="40"/>
      <c r="C91" s="40"/>
      <c r="D91" s="3">
        <v>2336.4</v>
      </c>
    </row>
    <row r="92" spans="1:4" ht="15" thickBot="1">
      <c r="A92" s="41" t="s">
        <v>111</v>
      </c>
      <c r="B92" s="39" t="s">
        <v>112</v>
      </c>
      <c r="C92" s="39">
        <f>SUM(D92:D97)</f>
        <v>12677.13</v>
      </c>
      <c r="D92" s="3"/>
    </row>
    <row r="93" spans="1:4">
      <c r="A93" s="42"/>
      <c r="B93" s="44"/>
      <c r="C93" s="44"/>
      <c r="D93" s="39">
        <v>9345.6</v>
      </c>
    </row>
    <row r="94" spans="1:4" ht="15" thickBot="1">
      <c r="A94" s="42"/>
      <c r="B94" s="44"/>
      <c r="C94" s="44"/>
      <c r="D94" s="40"/>
    </row>
    <row r="95" spans="1:4">
      <c r="A95" s="42"/>
      <c r="B95" s="44"/>
      <c r="C95" s="44"/>
      <c r="D95" s="39">
        <v>995.13</v>
      </c>
    </row>
    <row r="96" spans="1:4" ht="15" thickBot="1">
      <c r="A96" s="42"/>
      <c r="B96" s="44"/>
      <c r="C96" s="44"/>
      <c r="D96" s="40"/>
    </row>
    <row r="97" spans="1:4" ht="15" thickBot="1">
      <c r="A97" s="43"/>
      <c r="B97" s="40"/>
      <c r="C97" s="40"/>
      <c r="D97" s="3">
        <v>2336.4</v>
      </c>
    </row>
    <row r="98" spans="1:4">
      <c r="A98" s="41" t="s">
        <v>113</v>
      </c>
      <c r="B98" s="39" t="s">
        <v>114</v>
      </c>
      <c r="C98" s="39">
        <f>SUM(D98:D110)</f>
        <v>20897.790000000005</v>
      </c>
      <c r="D98" s="39"/>
    </row>
    <row r="99" spans="1:4" ht="15" thickBot="1">
      <c r="A99" s="42"/>
      <c r="B99" s="44"/>
      <c r="C99" s="44"/>
      <c r="D99" s="40"/>
    </row>
    <row r="100" spans="1:4">
      <c r="A100" s="42"/>
      <c r="B100" s="44"/>
      <c r="C100" s="44"/>
      <c r="D100" s="39">
        <v>1557.6</v>
      </c>
    </row>
    <row r="101" spans="1:4" ht="15" thickBot="1">
      <c r="A101" s="42"/>
      <c r="B101" s="44"/>
      <c r="C101" s="44"/>
      <c r="D101" s="40"/>
    </row>
    <row r="102" spans="1:4">
      <c r="A102" s="42"/>
      <c r="B102" s="44"/>
      <c r="C102" s="44"/>
      <c r="D102" s="39">
        <v>1990.26</v>
      </c>
    </row>
    <row r="103" spans="1:4" ht="15" thickBot="1">
      <c r="A103" s="42"/>
      <c r="B103" s="44"/>
      <c r="C103" s="44"/>
      <c r="D103" s="40"/>
    </row>
    <row r="104" spans="1:4" ht="15" thickBot="1">
      <c r="A104" s="42"/>
      <c r="B104" s="44"/>
      <c r="C104" s="44"/>
      <c r="D104" s="3">
        <v>4672.8</v>
      </c>
    </row>
    <row r="105" spans="1:4" ht="15" thickBot="1">
      <c r="A105" s="42"/>
      <c r="B105" s="44"/>
      <c r="C105" s="44"/>
      <c r="D105" s="3"/>
    </row>
    <row r="106" spans="1:4">
      <c r="A106" s="42"/>
      <c r="B106" s="44"/>
      <c r="C106" s="44"/>
      <c r="D106" s="39">
        <v>9345.6</v>
      </c>
    </row>
    <row r="107" spans="1:4" ht="15" thickBot="1">
      <c r="A107" s="42"/>
      <c r="B107" s="44"/>
      <c r="C107" s="44"/>
      <c r="D107" s="40"/>
    </row>
    <row r="108" spans="1:4">
      <c r="A108" s="42"/>
      <c r="B108" s="44"/>
      <c r="C108" s="44"/>
      <c r="D108" s="39">
        <v>995.13</v>
      </c>
    </row>
    <row r="109" spans="1:4" ht="15" thickBot="1">
      <c r="A109" s="42"/>
      <c r="B109" s="44"/>
      <c r="C109" s="44"/>
      <c r="D109" s="40"/>
    </row>
    <row r="110" spans="1:4" ht="15" thickBot="1">
      <c r="A110" s="43"/>
      <c r="B110" s="40"/>
      <c r="C110" s="40"/>
      <c r="D110" s="3">
        <v>2336.4</v>
      </c>
    </row>
    <row r="111" spans="1:4" ht="15" thickBot="1">
      <c r="A111" s="41" t="s">
        <v>115</v>
      </c>
      <c r="B111" s="39" t="s">
        <v>116</v>
      </c>
      <c r="C111" s="39">
        <f>SUM(D111:D116)</f>
        <v>63385.65</v>
      </c>
      <c r="D111" s="3"/>
    </row>
    <row r="112" spans="1:4">
      <c r="A112" s="42"/>
      <c r="B112" s="44"/>
      <c r="C112" s="44"/>
      <c r="D112" s="39">
        <v>46728</v>
      </c>
    </row>
    <row r="113" spans="1:4" ht="15" thickBot="1">
      <c r="A113" s="42"/>
      <c r="B113" s="44"/>
      <c r="C113" s="44"/>
      <c r="D113" s="40"/>
    </row>
    <row r="114" spans="1:4">
      <c r="A114" s="42"/>
      <c r="B114" s="44"/>
      <c r="C114" s="44"/>
      <c r="D114" s="39">
        <v>4975.6499999999996</v>
      </c>
    </row>
    <row r="115" spans="1:4" ht="15" thickBot="1">
      <c r="A115" s="42"/>
      <c r="B115" s="44"/>
      <c r="C115" s="44"/>
      <c r="D115" s="40"/>
    </row>
    <row r="116" spans="1:4" ht="15" thickBot="1">
      <c r="A116" s="43"/>
      <c r="B116" s="40"/>
      <c r="C116" s="40"/>
      <c r="D116" s="3">
        <v>11682</v>
      </c>
    </row>
    <row r="117" spans="1:4" ht="15" thickBot="1">
      <c r="A117" s="41" t="s">
        <v>117</v>
      </c>
      <c r="B117" s="39" t="s">
        <v>118</v>
      </c>
      <c r="C117" s="39">
        <f>SUM(D117:D128)</f>
        <v>101417.04000000001</v>
      </c>
      <c r="D117" s="3"/>
    </row>
    <row r="118" spans="1:4">
      <c r="A118" s="42"/>
      <c r="B118" s="44"/>
      <c r="C118" s="44"/>
      <c r="D118" s="39">
        <v>37382.400000000001</v>
      </c>
    </row>
    <row r="119" spans="1:4" ht="15" thickBot="1">
      <c r="A119" s="42"/>
      <c r="B119" s="44"/>
      <c r="C119" s="44"/>
      <c r="D119" s="40"/>
    </row>
    <row r="120" spans="1:4">
      <c r="A120" s="42"/>
      <c r="B120" s="44"/>
      <c r="C120" s="44"/>
      <c r="D120" s="39">
        <v>3980.52</v>
      </c>
    </row>
    <row r="121" spans="1:4" ht="15" thickBot="1">
      <c r="A121" s="42"/>
      <c r="B121" s="44"/>
      <c r="C121" s="44"/>
      <c r="D121" s="40"/>
    </row>
    <row r="122" spans="1:4" ht="15" thickBot="1">
      <c r="A122" s="42"/>
      <c r="B122" s="44"/>
      <c r="C122" s="40"/>
      <c r="D122" s="3">
        <v>9345.6</v>
      </c>
    </row>
    <row r="123" spans="1:4" ht="15" thickBot="1">
      <c r="A123" s="42"/>
      <c r="B123" s="44"/>
      <c r="C123" s="39"/>
      <c r="D123" s="3"/>
    </row>
    <row r="124" spans="1:4">
      <c r="A124" s="42"/>
      <c r="B124" s="44"/>
      <c r="C124" s="44"/>
      <c r="D124" s="39">
        <v>37382.400000000001</v>
      </c>
    </row>
    <row r="125" spans="1:4" ht="15" thickBot="1">
      <c r="A125" s="42"/>
      <c r="B125" s="44"/>
      <c r="C125" s="44"/>
      <c r="D125" s="40"/>
    </row>
    <row r="126" spans="1:4">
      <c r="A126" s="42"/>
      <c r="B126" s="44"/>
      <c r="C126" s="44"/>
      <c r="D126" s="39">
        <v>3980.52</v>
      </c>
    </row>
    <row r="127" spans="1:4" ht="15" thickBot="1">
      <c r="A127" s="42"/>
      <c r="B127" s="44"/>
      <c r="C127" s="44"/>
      <c r="D127" s="40"/>
    </row>
    <row r="128" spans="1:4" ht="15" thickBot="1">
      <c r="A128" s="43"/>
      <c r="B128" s="40"/>
      <c r="C128" s="40"/>
      <c r="D128" s="3">
        <v>9345.6</v>
      </c>
    </row>
    <row r="129" spans="1:4" ht="15" thickBot="1">
      <c r="A129" s="41" t="s">
        <v>119</v>
      </c>
      <c r="B129" s="39" t="s">
        <v>120</v>
      </c>
      <c r="C129" s="39">
        <f>SUM(D129:D134)</f>
        <v>50708.52</v>
      </c>
      <c r="D129" s="3"/>
    </row>
    <row r="130" spans="1:4">
      <c r="A130" s="42"/>
      <c r="B130" s="44"/>
      <c r="C130" s="44"/>
      <c r="D130" s="39">
        <v>37382.400000000001</v>
      </c>
    </row>
    <row r="131" spans="1:4" ht="15" thickBot="1">
      <c r="A131" s="42"/>
      <c r="B131" s="44"/>
      <c r="C131" s="44"/>
      <c r="D131" s="40"/>
    </row>
    <row r="132" spans="1:4">
      <c r="A132" s="42"/>
      <c r="B132" s="44"/>
      <c r="C132" s="44"/>
      <c r="D132" s="39">
        <v>3980.52</v>
      </c>
    </row>
    <row r="133" spans="1:4" ht="15" thickBot="1">
      <c r="A133" s="42"/>
      <c r="B133" s="44"/>
      <c r="C133" s="44"/>
      <c r="D133" s="40"/>
    </row>
    <row r="134" spans="1:4" ht="15" thickBot="1">
      <c r="A134" s="43"/>
      <c r="B134" s="40"/>
      <c r="C134" s="40"/>
      <c r="D134" s="3">
        <v>9345.6</v>
      </c>
    </row>
    <row r="135" spans="1:4" ht="15" thickBot="1">
      <c r="A135" s="41" t="s">
        <v>121</v>
      </c>
      <c r="B135" s="39" t="s">
        <v>19</v>
      </c>
      <c r="C135" s="39">
        <f>SUM(D135:D146)</f>
        <v>50708.52</v>
      </c>
      <c r="D135" s="3"/>
    </row>
    <row r="136" spans="1:4">
      <c r="A136" s="42"/>
      <c r="B136" s="44"/>
      <c r="C136" s="44"/>
      <c r="D136" s="39">
        <v>28036.799999999999</v>
      </c>
    </row>
    <row r="137" spans="1:4" ht="15" thickBot="1">
      <c r="A137" s="42"/>
      <c r="B137" s="44"/>
      <c r="C137" s="44"/>
      <c r="D137" s="40"/>
    </row>
    <row r="138" spans="1:4">
      <c r="A138" s="42"/>
      <c r="B138" s="44"/>
      <c r="C138" s="44"/>
      <c r="D138" s="39">
        <v>2985.39</v>
      </c>
    </row>
    <row r="139" spans="1:4" ht="15" thickBot="1">
      <c r="A139" s="42"/>
      <c r="B139" s="44"/>
      <c r="C139" s="44"/>
      <c r="D139" s="40"/>
    </row>
    <row r="140" spans="1:4" ht="15" thickBot="1">
      <c r="A140" s="42"/>
      <c r="B140" s="44"/>
      <c r="C140" s="44"/>
      <c r="D140" s="3">
        <v>7009.2</v>
      </c>
    </row>
    <row r="141" spans="1:4" ht="15" thickBot="1">
      <c r="A141" s="42"/>
      <c r="B141" s="44"/>
      <c r="C141" s="44"/>
      <c r="D141" s="3"/>
    </row>
    <row r="142" spans="1:4">
      <c r="A142" s="42"/>
      <c r="B142" s="44"/>
      <c r="C142" s="44"/>
      <c r="D142" s="39">
        <v>9345.6</v>
      </c>
    </row>
    <row r="143" spans="1:4" ht="15" thickBot="1">
      <c r="A143" s="42"/>
      <c r="B143" s="44"/>
      <c r="C143" s="44"/>
      <c r="D143" s="40"/>
    </row>
    <row r="144" spans="1:4">
      <c r="A144" s="42"/>
      <c r="B144" s="44"/>
      <c r="C144" s="44"/>
      <c r="D144" s="39">
        <v>995.13</v>
      </c>
    </row>
    <row r="145" spans="1:4" ht="15" thickBot="1">
      <c r="A145" s="42"/>
      <c r="B145" s="44"/>
      <c r="C145" s="44"/>
      <c r="D145" s="40"/>
    </row>
    <row r="146" spans="1:4" ht="15" thickBot="1">
      <c r="A146" s="43"/>
      <c r="B146" s="40"/>
      <c r="C146" s="40"/>
      <c r="D146" s="3">
        <v>2336.4</v>
      </c>
    </row>
    <row r="147" spans="1:4" ht="15" thickBot="1">
      <c r="A147" s="41" t="s">
        <v>122</v>
      </c>
      <c r="B147" s="39" t="s">
        <v>20</v>
      </c>
      <c r="C147" s="39">
        <f>SUM(D147:D158)</f>
        <v>70452.13</v>
      </c>
      <c r="D147" s="3"/>
    </row>
    <row r="148" spans="1:4">
      <c r="A148" s="42"/>
      <c r="B148" s="44"/>
      <c r="C148" s="44"/>
      <c r="D148" s="39">
        <v>42000</v>
      </c>
    </row>
    <row r="149" spans="1:4" ht="15" thickBot="1">
      <c r="A149" s="42"/>
      <c r="B149" s="44"/>
      <c r="C149" s="44"/>
      <c r="D149" s="40"/>
    </row>
    <row r="150" spans="1:4">
      <c r="A150" s="42"/>
      <c r="B150" s="44"/>
      <c r="C150" s="44"/>
      <c r="D150" s="39">
        <v>4500</v>
      </c>
    </row>
    <row r="151" spans="1:4" ht="15" thickBot="1">
      <c r="A151" s="42"/>
      <c r="B151" s="44"/>
      <c r="C151" s="44"/>
      <c r="D151" s="40"/>
    </row>
    <row r="152" spans="1:4" ht="15" thickBot="1">
      <c r="A152" s="42"/>
      <c r="B152" s="44"/>
      <c r="C152" s="44"/>
      <c r="D152" s="3">
        <v>11275</v>
      </c>
    </row>
    <row r="153" spans="1:4" ht="15" thickBot="1">
      <c r="A153" s="42"/>
      <c r="B153" s="44"/>
      <c r="C153" s="44"/>
      <c r="D153" s="3"/>
    </row>
    <row r="154" spans="1:4">
      <c r="A154" s="42"/>
      <c r="B154" s="44"/>
      <c r="C154" s="44"/>
      <c r="D154" s="39">
        <v>9345.6</v>
      </c>
    </row>
    <row r="155" spans="1:4" ht="15" thickBot="1">
      <c r="A155" s="42"/>
      <c r="B155" s="44"/>
      <c r="C155" s="44"/>
      <c r="D155" s="40"/>
    </row>
    <row r="156" spans="1:4">
      <c r="A156" s="42"/>
      <c r="B156" s="44"/>
      <c r="C156" s="44"/>
      <c r="D156" s="39">
        <v>995.13</v>
      </c>
    </row>
    <row r="157" spans="1:4" ht="15" thickBot="1">
      <c r="A157" s="42"/>
      <c r="B157" s="44"/>
      <c r="C157" s="44"/>
      <c r="D157" s="40"/>
    </row>
    <row r="158" spans="1:4" ht="15" thickBot="1">
      <c r="A158" s="43"/>
      <c r="B158" s="40"/>
      <c r="C158" s="40"/>
      <c r="D158" s="3">
        <v>2336.4</v>
      </c>
    </row>
    <row r="159" spans="1:4" ht="15" thickBot="1">
      <c r="A159" s="41" t="s">
        <v>123</v>
      </c>
      <c r="B159" s="39" t="s">
        <v>22</v>
      </c>
      <c r="C159" s="39">
        <f>SUM(D159:D164)</f>
        <v>8220.66</v>
      </c>
      <c r="D159" s="3"/>
    </row>
    <row r="160" spans="1:4">
      <c r="A160" s="42"/>
      <c r="B160" s="44"/>
      <c r="C160" s="44"/>
      <c r="D160" s="39">
        <v>1557.6</v>
      </c>
    </row>
    <row r="161" spans="1:4" ht="15" thickBot="1">
      <c r="A161" s="42"/>
      <c r="B161" s="44"/>
      <c r="C161" s="44"/>
      <c r="D161" s="40"/>
    </row>
    <row r="162" spans="1:4">
      <c r="A162" s="42"/>
      <c r="B162" s="44"/>
      <c r="C162" s="44"/>
      <c r="D162" s="39">
        <v>1990.26</v>
      </c>
    </row>
    <row r="163" spans="1:4" ht="15" thickBot="1">
      <c r="A163" s="42"/>
      <c r="B163" s="44"/>
      <c r="C163" s="44"/>
      <c r="D163" s="40"/>
    </row>
    <row r="164" spans="1:4" ht="15" thickBot="1">
      <c r="A164" s="43"/>
      <c r="B164" s="40"/>
      <c r="C164" s="40"/>
      <c r="D164" s="3">
        <v>4672.8</v>
      </c>
    </row>
    <row r="165" spans="1:4" ht="15" thickBot="1">
      <c r="A165" s="41" t="s">
        <v>124</v>
      </c>
      <c r="B165" s="39" t="s">
        <v>125</v>
      </c>
      <c r="C165" s="39">
        <f>SUM(D165:D170)</f>
        <v>38031.39</v>
      </c>
      <c r="D165" s="3"/>
    </row>
    <row r="166" spans="1:4">
      <c r="A166" s="42"/>
      <c r="B166" s="44"/>
      <c r="C166" s="44"/>
      <c r="D166" s="39">
        <v>28036.799999999999</v>
      </c>
    </row>
    <row r="167" spans="1:4" ht="15" thickBot="1">
      <c r="A167" s="42"/>
      <c r="B167" s="44"/>
      <c r="C167" s="44"/>
      <c r="D167" s="40"/>
    </row>
    <row r="168" spans="1:4">
      <c r="A168" s="42"/>
      <c r="B168" s="44"/>
      <c r="C168" s="44"/>
      <c r="D168" s="39">
        <v>2985.39</v>
      </c>
    </row>
    <row r="169" spans="1:4" ht="15" thickBot="1">
      <c r="A169" s="42"/>
      <c r="B169" s="44"/>
      <c r="C169" s="44"/>
      <c r="D169" s="40"/>
    </row>
    <row r="170" spans="1:4" ht="15" thickBot="1">
      <c r="A170" s="43"/>
      <c r="B170" s="40"/>
      <c r="C170" s="40"/>
      <c r="D170" s="3">
        <v>7009.2</v>
      </c>
    </row>
    <row r="171" spans="1:4" ht="15" thickBot="1">
      <c r="A171" s="41" t="s">
        <v>126</v>
      </c>
      <c r="B171" s="39" t="s">
        <v>24</v>
      </c>
      <c r="C171" s="39">
        <f>SUM(D171:D182)</f>
        <v>63385.649999999994</v>
      </c>
      <c r="D171" s="3"/>
    </row>
    <row r="172" spans="1:4">
      <c r="A172" s="42"/>
      <c r="B172" s="44"/>
      <c r="C172" s="44"/>
      <c r="D172" s="39">
        <v>37382.400000000001</v>
      </c>
    </row>
    <row r="173" spans="1:4" ht="15" thickBot="1">
      <c r="A173" s="42"/>
      <c r="B173" s="44"/>
      <c r="C173" s="44"/>
      <c r="D173" s="40"/>
    </row>
    <row r="174" spans="1:4">
      <c r="A174" s="42"/>
      <c r="B174" s="44"/>
      <c r="C174" s="44"/>
      <c r="D174" s="39">
        <v>3980.52</v>
      </c>
    </row>
    <row r="175" spans="1:4" ht="15" thickBot="1">
      <c r="A175" s="42"/>
      <c r="B175" s="44"/>
      <c r="C175" s="44"/>
      <c r="D175" s="40"/>
    </row>
    <row r="176" spans="1:4" ht="15" thickBot="1">
      <c r="A176" s="42"/>
      <c r="B176" s="44"/>
      <c r="C176" s="44"/>
      <c r="D176" s="3">
        <v>9345.6</v>
      </c>
    </row>
    <row r="177" spans="1:4" ht="15" thickBot="1">
      <c r="A177" s="42"/>
      <c r="B177" s="44"/>
      <c r="C177" s="44"/>
      <c r="D177" s="3"/>
    </row>
    <row r="178" spans="1:4">
      <c r="A178" s="42"/>
      <c r="B178" s="44"/>
      <c r="C178" s="44"/>
      <c r="D178" s="39">
        <v>9345.6</v>
      </c>
    </row>
    <row r="179" spans="1:4" ht="15" thickBot="1">
      <c r="A179" s="42"/>
      <c r="B179" s="44"/>
      <c r="C179" s="44"/>
      <c r="D179" s="40"/>
    </row>
    <row r="180" spans="1:4">
      <c r="A180" s="42"/>
      <c r="B180" s="44"/>
      <c r="C180" s="44"/>
      <c r="D180" s="39">
        <v>995.13</v>
      </c>
    </row>
    <row r="181" spans="1:4" ht="15" thickBot="1">
      <c r="A181" s="42"/>
      <c r="B181" s="44"/>
      <c r="C181" s="44"/>
      <c r="D181" s="40"/>
    </row>
    <row r="182" spans="1:4" ht="15" thickBot="1">
      <c r="A182" s="43"/>
      <c r="B182" s="40"/>
      <c r="C182" s="40"/>
      <c r="D182" s="3">
        <v>2336.4</v>
      </c>
    </row>
    <row r="183" spans="1:4" ht="15" thickBot="1">
      <c r="A183" s="41" t="s">
        <v>127</v>
      </c>
      <c r="B183" s="39" t="s">
        <v>128</v>
      </c>
      <c r="C183" s="39">
        <f>SUM(D183:D188)</f>
        <v>8220.66</v>
      </c>
      <c r="D183" s="3"/>
    </row>
    <row r="184" spans="1:4">
      <c r="A184" s="42"/>
      <c r="B184" s="44"/>
      <c r="C184" s="44"/>
      <c r="D184" s="39">
        <v>1557.6</v>
      </c>
    </row>
    <row r="185" spans="1:4" ht="15" thickBot="1">
      <c r="A185" s="42"/>
      <c r="B185" s="44"/>
      <c r="C185" s="44"/>
      <c r="D185" s="40"/>
    </row>
    <row r="186" spans="1:4">
      <c r="A186" s="42"/>
      <c r="B186" s="44"/>
      <c r="C186" s="44"/>
      <c r="D186" s="39">
        <v>1990.26</v>
      </c>
    </row>
    <row r="187" spans="1:4" ht="15" thickBot="1">
      <c r="A187" s="42"/>
      <c r="B187" s="44"/>
      <c r="C187" s="44"/>
      <c r="D187" s="40"/>
    </row>
    <row r="188" spans="1:4" ht="15" thickBot="1">
      <c r="A188" s="43"/>
      <c r="B188" s="40"/>
      <c r="C188" s="40"/>
      <c r="D188" s="3">
        <v>4672.8</v>
      </c>
    </row>
    <row r="189" spans="1:4">
      <c r="A189" s="41" t="s">
        <v>129</v>
      </c>
      <c r="B189" s="39" t="s">
        <v>130</v>
      </c>
      <c r="C189" s="39">
        <f>SUM(D189:D195)</f>
        <v>38031.39</v>
      </c>
      <c r="D189" s="39"/>
    </row>
    <row r="190" spans="1:4" ht="15" thickBot="1">
      <c r="A190" s="42"/>
      <c r="B190" s="44"/>
      <c r="C190" s="44"/>
      <c r="D190" s="40"/>
    </row>
    <row r="191" spans="1:4">
      <c r="A191" s="42"/>
      <c r="B191" s="44"/>
      <c r="C191" s="44"/>
      <c r="D191" s="39">
        <v>28036.799999999999</v>
      </c>
    </row>
    <row r="192" spans="1:4" ht="15" thickBot="1">
      <c r="A192" s="42"/>
      <c r="B192" s="44"/>
      <c r="C192" s="44"/>
      <c r="D192" s="40"/>
    </row>
    <row r="193" spans="1:4">
      <c r="A193" s="42"/>
      <c r="B193" s="44"/>
      <c r="C193" s="44"/>
      <c r="D193" s="39">
        <v>2985.39</v>
      </c>
    </row>
    <row r="194" spans="1:4" ht="15" thickBot="1">
      <c r="A194" s="42"/>
      <c r="B194" s="44"/>
      <c r="C194" s="44"/>
      <c r="D194" s="40"/>
    </row>
    <row r="195" spans="1:4" ht="15" thickBot="1">
      <c r="A195" s="43"/>
      <c r="B195" s="40"/>
      <c r="C195" s="40"/>
      <c r="D195" s="3">
        <v>7009.2</v>
      </c>
    </row>
    <row r="196" spans="1:4" ht="15" thickBot="1">
      <c r="A196" s="41" t="s">
        <v>131</v>
      </c>
      <c r="B196" s="39" t="s">
        <v>132</v>
      </c>
      <c r="C196" s="39">
        <f>SUM(D196:D201)</f>
        <v>38031.39</v>
      </c>
      <c r="D196" s="3"/>
    </row>
    <row r="197" spans="1:4">
      <c r="A197" s="42"/>
      <c r="B197" s="44"/>
      <c r="C197" s="44"/>
      <c r="D197" s="39">
        <v>28036.799999999999</v>
      </c>
    </row>
    <row r="198" spans="1:4" ht="15" thickBot="1">
      <c r="A198" s="42"/>
      <c r="B198" s="44"/>
      <c r="C198" s="44"/>
      <c r="D198" s="40"/>
    </row>
    <row r="199" spans="1:4">
      <c r="A199" s="42"/>
      <c r="B199" s="44"/>
      <c r="C199" s="44"/>
      <c r="D199" s="39">
        <v>2985.39</v>
      </c>
    </row>
    <row r="200" spans="1:4" ht="15" thickBot="1">
      <c r="A200" s="42"/>
      <c r="B200" s="44"/>
      <c r="C200" s="44"/>
      <c r="D200" s="40"/>
    </row>
    <row r="201" spans="1:4" ht="15" thickBot="1">
      <c r="A201" s="43"/>
      <c r="B201" s="40"/>
      <c r="C201" s="40"/>
      <c r="D201" s="3">
        <v>7009.2</v>
      </c>
    </row>
    <row r="202" spans="1:4" ht="15" thickBot="1">
      <c r="A202" s="41" t="s">
        <v>133</v>
      </c>
      <c r="B202" s="39" t="s">
        <v>29</v>
      </c>
      <c r="C202" s="39">
        <f>SUM(D202:D213)</f>
        <v>63385.649999999994</v>
      </c>
      <c r="D202" s="3"/>
    </row>
    <row r="203" spans="1:4">
      <c r="A203" s="42"/>
      <c r="B203" s="44"/>
      <c r="C203" s="44"/>
      <c r="D203" s="39">
        <v>37382.400000000001</v>
      </c>
    </row>
    <row r="204" spans="1:4" ht="15" thickBot="1">
      <c r="A204" s="42"/>
      <c r="B204" s="44"/>
      <c r="C204" s="44"/>
      <c r="D204" s="40"/>
    </row>
    <row r="205" spans="1:4">
      <c r="A205" s="42"/>
      <c r="B205" s="44"/>
      <c r="C205" s="44"/>
      <c r="D205" s="39">
        <v>3980.52</v>
      </c>
    </row>
    <row r="206" spans="1:4" ht="15" thickBot="1">
      <c r="A206" s="42"/>
      <c r="B206" s="44"/>
      <c r="C206" s="44"/>
      <c r="D206" s="40"/>
    </row>
    <row r="207" spans="1:4" ht="15" thickBot="1">
      <c r="A207" s="42"/>
      <c r="B207" s="44"/>
      <c r="C207" s="44"/>
      <c r="D207" s="3">
        <v>9345.6</v>
      </c>
    </row>
    <row r="208" spans="1:4" ht="15" thickBot="1">
      <c r="A208" s="42"/>
      <c r="B208" s="44"/>
      <c r="C208" s="44"/>
      <c r="D208" s="3"/>
    </row>
    <row r="209" spans="1:4">
      <c r="A209" s="42"/>
      <c r="B209" s="44"/>
      <c r="C209" s="44"/>
      <c r="D209" s="39">
        <v>9345.6</v>
      </c>
    </row>
    <row r="210" spans="1:4" ht="15" thickBot="1">
      <c r="A210" s="42"/>
      <c r="B210" s="44"/>
      <c r="C210" s="44"/>
      <c r="D210" s="40"/>
    </row>
    <row r="211" spans="1:4">
      <c r="A211" s="42"/>
      <c r="B211" s="44"/>
      <c r="C211" s="44"/>
      <c r="D211" s="39">
        <v>995.13</v>
      </c>
    </row>
    <row r="212" spans="1:4" ht="15" thickBot="1">
      <c r="A212" s="42"/>
      <c r="B212" s="44"/>
      <c r="C212" s="44"/>
      <c r="D212" s="40"/>
    </row>
    <row r="213" spans="1:4" ht="15" thickBot="1">
      <c r="A213" s="43"/>
      <c r="B213" s="40"/>
      <c r="C213" s="40"/>
      <c r="D213" s="3">
        <v>2336.4</v>
      </c>
    </row>
    <row r="214" spans="1:4" ht="15" thickBot="1">
      <c r="A214" s="41" t="s">
        <v>134</v>
      </c>
      <c r="B214" s="39" t="s">
        <v>30</v>
      </c>
      <c r="C214" s="39">
        <f>SUM(D214:D225)</f>
        <v>63385.649999999994</v>
      </c>
      <c r="D214" s="3"/>
    </row>
    <row r="215" spans="1:4">
      <c r="A215" s="42"/>
      <c r="B215" s="44"/>
      <c r="C215" s="44"/>
      <c r="D215" s="39">
        <v>37382.400000000001</v>
      </c>
    </row>
    <row r="216" spans="1:4" ht="15" thickBot="1">
      <c r="A216" s="42"/>
      <c r="B216" s="44"/>
      <c r="C216" s="44"/>
      <c r="D216" s="40"/>
    </row>
    <row r="217" spans="1:4">
      <c r="A217" s="42"/>
      <c r="B217" s="44"/>
      <c r="C217" s="44"/>
      <c r="D217" s="39">
        <v>3980.52</v>
      </c>
    </row>
    <row r="218" spans="1:4" ht="15" thickBot="1">
      <c r="A218" s="42"/>
      <c r="B218" s="44"/>
      <c r="C218" s="44"/>
      <c r="D218" s="40"/>
    </row>
    <row r="219" spans="1:4" ht="15" thickBot="1">
      <c r="A219" s="42"/>
      <c r="B219" s="44"/>
      <c r="C219" s="44"/>
      <c r="D219" s="3">
        <v>9345.6</v>
      </c>
    </row>
    <row r="220" spans="1:4" ht="15" thickBot="1">
      <c r="A220" s="42"/>
      <c r="B220" s="44"/>
      <c r="C220" s="44"/>
      <c r="D220" s="3"/>
    </row>
    <row r="221" spans="1:4">
      <c r="A221" s="42"/>
      <c r="B221" s="44"/>
      <c r="C221" s="44"/>
      <c r="D221" s="39">
        <v>9345.6</v>
      </c>
    </row>
    <row r="222" spans="1:4" ht="15" thickBot="1">
      <c r="A222" s="42"/>
      <c r="B222" s="44"/>
      <c r="C222" s="44"/>
      <c r="D222" s="40"/>
    </row>
    <row r="223" spans="1:4">
      <c r="A223" s="42"/>
      <c r="B223" s="44"/>
      <c r="C223" s="44"/>
      <c r="D223" s="39">
        <v>995.13</v>
      </c>
    </row>
    <row r="224" spans="1:4" ht="15" thickBot="1">
      <c r="A224" s="42"/>
      <c r="B224" s="44"/>
      <c r="C224" s="44"/>
      <c r="D224" s="40"/>
    </row>
    <row r="225" spans="1:7" ht="15" thickBot="1">
      <c r="A225" s="43"/>
      <c r="B225" s="40"/>
      <c r="C225" s="40"/>
      <c r="D225" s="3">
        <v>2336.4</v>
      </c>
    </row>
    <row r="226" spans="1:7">
      <c r="A226" s="41" t="s">
        <v>135</v>
      </c>
      <c r="B226" s="39" t="s">
        <v>136</v>
      </c>
      <c r="C226" s="39">
        <f>SUM(D226:D238)</f>
        <v>76062.78</v>
      </c>
      <c r="D226" s="39"/>
    </row>
    <row r="227" spans="1:7" ht="15" thickBot="1">
      <c r="A227" s="42"/>
      <c r="B227" s="44"/>
      <c r="C227" s="44"/>
      <c r="D227" s="40"/>
    </row>
    <row r="228" spans="1:7">
      <c r="A228" s="42"/>
      <c r="B228" s="44"/>
      <c r="C228" s="44"/>
      <c r="D228" s="39">
        <v>28036.799999999999</v>
      </c>
    </row>
    <row r="229" spans="1:7" ht="15" thickBot="1">
      <c r="A229" s="42"/>
      <c r="B229" s="44"/>
      <c r="C229" s="44"/>
      <c r="D229" s="40"/>
    </row>
    <row r="230" spans="1:7">
      <c r="A230" s="42"/>
      <c r="B230" s="44"/>
      <c r="C230" s="44"/>
      <c r="D230" s="39">
        <v>2985.39</v>
      </c>
    </row>
    <row r="231" spans="1:7" ht="15" thickBot="1">
      <c r="A231" s="42"/>
      <c r="B231" s="44"/>
      <c r="C231" s="44"/>
      <c r="D231" s="40"/>
    </row>
    <row r="232" spans="1:7" ht="15" thickBot="1">
      <c r="A232" s="42"/>
      <c r="B232" s="44"/>
      <c r="C232" s="40"/>
      <c r="D232" s="3">
        <v>7009.2</v>
      </c>
    </row>
    <row r="233" spans="1:7" ht="15" thickBot="1">
      <c r="A233" s="42"/>
      <c r="B233" s="44"/>
      <c r="C233" s="39"/>
      <c r="D233" s="3"/>
    </row>
    <row r="234" spans="1:7">
      <c r="A234" s="42"/>
      <c r="B234" s="44"/>
      <c r="C234" s="44"/>
      <c r="D234" s="39">
        <v>28036.799999999999</v>
      </c>
    </row>
    <row r="235" spans="1:7" ht="15" thickBot="1">
      <c r="A235" s="42"/>
      <c r="B235" s="44"/>
      <c r="C235" s="44"/>
      <c r="D235" s="40"/>
    </row>
    <row r="236" spans="1:7">
      <c r="A236" s="42"/>
      <c r="B236" s="44"/>
      <c r="C236" s="44"/>
      <c r="D236" s="39">
        <v>2985.39</v>
      </c>
    </row>
    <row r="237" spans="1:7" ht="15" thickBot="1">
      <c r="A237" s="42"/>
      <c r="B237" s="44"/>
      <c r="C237" s="44"/>
      <c r="D237" s="40"/>
    </row>
    <row r="238" spans="1:7" ht="15" thickBot="1">
      <c r="A238" s="43"/>
      <c r="B238" s="40"/>
      <c r="C238" s="40"/>
      <c r="D238" s="3">
        <v>7009.2</v>
      </c>
    </row>
    <row r="239" spans="1:7" ht="15" thickBot="1">
      <c r="A239" s="46" t="s">
        <v>137</v>
      </c>
      <c r="B239" s="49" t="s">
        <v>138</v>
      </c>
      <c r="C239" s="49">
        <f>SUM(D239:D244)</f>
        <v>50708.52</v>
      </c>
      <c r="D239" s="4"/>
    </row>
    <row r="240" spans="1:7">
      <c r="A240" s="47"/>
      <c r="B240" s="50"/>
      <c r="C240" s="50"/>
      <c r="D240" s="49">
        <v>37382.400000000001</v>
      </c>
      <c r="G240">
        <v>50708.52</v>
      </c>
    </row>
    <row r="241" spans="1:4" ht="15" thickBot="1">
      <c r="A241" s="47"/>
      <c r="B241" s="50"/>
      <c r="C241" s="50"/>
      <c r="D241" s="51"/>
    </row>
    <row r="242" spans="1:4">
      <c r="A242" s="47"/>
      <c r="B242" s="50"/>
      <c r="C242" s="50"/>
      <c r="D242" s="49">
        <v>3980.52</v>
      </c>
    </row>
    <row r="243" spans="1:4" ht="15" thickBot="1">
      <c r="A243" s="47"/>
      <c r="B243" s="50"/>
      <c r="C243" s="50"/>
      <c r="D243" s="51"/>
    </row>
    <row r="244" spans="1:4" ht="15" thickBot="1">
      <c r="A244" s="48"/>
      <c r="B244" s="51"/>
      <c r="C244" s="51"/>
      <c r="D244" s="4">
        <v>9345.6</v>
      </c>
    </row>
    <row r="245" spans="1:4" ht="15" thickBot="1">
      <c r="A245" s="41" t="s">
        <v>139</v>
      </c>
      <c r="B245" s="39" t="s">
        <v>32</v>
      </c>
      <c r="C245" s="39">
        <f>SUM(D245:D256)</f>
        <v>50708.52</v>
      </c>
      <c r="D245" s="3"/>
    </row>
    <row r="246" spans="1:4">
      <c r="A246" s="42"/>
      <c r="B246" s="44"/>
      <c r="C246" s="44"/>
      <c r="D246" s="39">
        <v>28036.799999999999</v>
      </c>
    </row>
    <row r="247" spans="1:4" ht="15" thickBot="1">
      <c r="A247" s="42"/>
      <c r="B247" s="44"/>
      <c r="C247" s="44"/>
      <c r="D247" s="40"/>
    </row>
    <row r="248" spans="1:4">
      <c r="A248" s="42"/>
      <c r="B248" s="44"/>
      <c r="C248" s="44"/>
      <c r="D248" s="39">
        <v>2985.39</v>
      </c>
    </row>
    <row r="249" spans="1:4" ht="15" thickBot="1">
      <c r="A249" s="42"/>
      <c r="B249" s="44"/>
      <c r="C249" s="44"/>
      <c r="D249" s="40"/>
    </row>
    <row r="250" spans="1:4" ht="15" thickBot="1">
      <c r="A250" s="42"/>
      <c r="B250" s="44"/>
      <c r="C250" s="44"/>
      <c r="D250" s="3">
        <v>7009.2</v>
      </c>
    </row>
    <row r="251" spans="1:4" ht="15" thickBot="1">
      <c r="A251" s="42"/>
      <c r="B251" s="44"/>
      <c r="C251" s="44"/>
      <c r="D251" s="3"/>
    </row>
    <row r="252" spans="1:4">
      <c r="A252" s="42"/>
      <c r="B252" s="44"/>
      <c r="C252" s="44"/>
      <c r="D252" s="39">
        <v>9345.6</v>
      </c>
    </row>
    <row r="253" spans="1:4" ht="15" thickBot="1">
      <c r="A253" s="42"/>
      <c r="B253" s="44"/>
      <c r="C253" s="44"/>
      <c r="D253" s="40"/>
    </row>
    <row r="254" spans="1:4">
      <c r="A254" s="42"/>
      <c r="B254" s="44"/>
      <c r="C254" s="44"/>
      <c r="D254" s="39">
        <v>995.13</v>
      </c>
    </row>
    <row r="255" spans="1:4" ht="15" thickBot="1">
      <c r="A255" s="42"/>
      <c r="B255" s="44"/>
      <c r="C255" s="44"/>
      <c r="D255" s="40"/>
    </row>
    <row r="256" spans="1:4" ht="15" thickBot="1">
      <c r="A256" s="43"/>
      <c r="B256" s="40"/>
      <c r="C256" s="40"/>
      <c r="D256" s="3">
        <v>2336.4</v>
      </c>
    </row>
    <row r="257" spans="1:4" ht="15" thickBot="1">
      <c r="A257" s="41" t="s">
        <v>140</v>
      </c>
      <c r="B257" s="39" t="s">
        <v>33</v>
      </c>
      <c r="C257" s="39">
        <f>SUM(D257:D268)</f>
        <v>20897.790000000005</v>
      </c>
      <c r="D257" s="3"/>
    </row>
    <row r="258" spans="1:4">
      <c r="A258" s="42"/>
      <c r="B258" s="44"/>
      <c r="C258" s="44"/>
      <c r="D258" s="39">
        <v>1557.6</v>
      </c>
    </row>
    <row r="259" spans="1:4" ht="15" thickBot="1">
      <c r="A259" s="42"/>
      <c r="B259" s="44"/>
      <c r="C259" s="44"/>
      <c r="D259" s="40"/>
    </row>
    <row r="260" spans="1:4">
      <c r="A260" s="42"/>
      <c r="B260" s="44"/>
      <c r="C260" s="44"/>
      <c r="D260" s="39">
        <v>1990.26</v>
      </c>
    </row>
    <row r="261" spans="1:4" ht="15" thickBot="1">
      <c r="A261" s="42"/>
      <c r="B261" s="44"/>
      <c r="C261" s="44"/>
      <c r="D261" s="40"/>
    </row>
    <row r="262" spans="1:4" ht="15" thickBot="1">
      <c r="A262" s="42"/>
      <c r="B262" s="44"/>
      <c r="C262" s="44"/>
      <c r="D262" s="3">
        <v>4672.8</v>
      </c>
    </row>
    <row r="263" spans="1:4" ht="15" thickBot="1">
      <c r="A263" s="42"/>
      <c r="B263" s="44"/>
      <c r="C263" s="44"/>
      <c r="D263" s="3"/>
    </row>
    <row r="264" spans="1:4">
      <c r="A264" s="42"/>
      <c r="B264" s="44"/>
      <c r="C264" s="44"/>
      <c r="D264" s="39">
        <v>9345.6</v>
      </c>
    </row>
    <row r="265" spans="1:4" ht="15" thickBot="1">
      <c r="A265" s="42"/>
      <c r="B265" s="44"/>
      <c r="C265" s="44"/>
      <c r="D265" s="40"/>
    </row>
    <row r="266" spans="1:4">
      <c r="A266" s="42"/>
      <c r="B266" s="44"/>
      <c r="C266" s="44"/>
      <c r="D266" s="39">
        <v>995.13</v>
      </c>
    </row>
    <row r="267" spans="1:4" ht="15" thickBot="1">
      <c r="A267" s="42"/>
      <c r="B267" s="44"/>
      <c r="C267" s="44"/>
      <c r="D267" s="40"/>
    </row>
    <row r="268" spans="1:4" ht="15" thickBot="1">
      <c r="A268" s="43"/>
      <c r="B268" s="40"/>
      <c r="C268" s="40"/>
      <c r="D268" s="3">
        <v>2336.4</v>
      </c>
    </row>
    <row r="269" spans="1:4" ht="15" thickBot="1">
      <c r="A269" s="41" t="s">
        <v>141</v>
      </c>
      <c r="B269" s="39" t="s">
        <v>35</v>
      </c>
      <c r="C269" s="39">
        <f>SUM(D269:D281)</f>
        <v>20897.790000000005</v>
      </c>
      <c r="D269" s="3"/>
    </row>
    <row r="270" spans="1:4">
      <c r="A270" s="42"/>
      <c r="B270" s="44"/>
      <c r="C270" s="44"/>
      <c r="D270" s="39">
        <v>1557.6</v>
      </c>
    </row>
    <row r="271" spans="1:4" ht="15" thickBot="1">
      <c r="A271" s="42"/>
      <c r="B271" s="44"/>
      <c r="C271" s="44"/>
      <c r="D271" s="40"/>
    </row>
    <row r="272" spans="1:4">
      <c r="A272" s="42"/>
      <c r="B272" s="44"/>
      <c r="C272" s="44"/>
      <c r="D272" s="39">
        <v>1990.26</v>
      </c>
    </row>
    <row r="273" spans="1:4" ht="15" thickBot="1">
      <c r="A273" s="42"/>
      <c r="B273" s="44"/>
      <c r="C273" s="44"/>
      <c r="D273" s="40"/>
    </row>
    <row r="274" spans="1:4" ht="15" thickBot="1">
      <c r="A274" s="42"/>
      <c r="B274" s="44"/>
      <c r="C274" s="44"/>
      <c r="D274" s="3">
        <v>4672.8</v>
      </c>
    </row>
    <row r="275" spans="1:4">
      <c r="A275" s="42"/>
      <c r="B275" s="44"/>
      <c r="C275" s="44"/>
      <c r="D275" s="39"/>
    </row>
    <row r="276" spans="1:4" ht="15" thickBot="1">
      <c r="A276" s="42"/>
      <c r="B276" s="44"/>
      <c r="C276" s="44"/>
      <c r="D276" s="40"/>
    </row>
    <row r="277" spans="1:4">
      <c r="A277" s="42"/>
      <c r="B277" s="44"/>
      <c r="C277" s="44"/>
      <c r="D277" s="39">
        <v>9345.6</v>
      </c>
    </row>
    <row r="278" spans="1:4" ht="15" thickBot="1">
      <c r="A278" s="42"/>
      <c r="B278" s="44"/>
      <c r="C278" s="44"/>
      <c r="D278" s="40"/>
    </row>
    <row r="279" spans="1:4">
      <c r="A279" s="42"/>
      <c r="B279" s="44"/>
      <c r="C279" s="44"/>
      <c r="D279" s="39">
        <v>995.13</v>
      </c>
    </row>
    <row r="280" spans="1:4" ht="15" thickBot="1">
      <c r="A280" s="42"/>
      <c r="B280" s="44"/>
      <c r="C280" s="44"/>
      <c r="D280" s="40"/>
    </row>
    <row r="281" spans="1:4" ht="15" thickBot="1">
      <c r="A281" s="43"/>
      <c r="B281" s="40"/>
      <c r="C281" s="40"/>
      <c r="D281" s="3">
        <v>2336.4</v>
      </c>
    </row>
    <row r="282" spans="1:4" ht="15" thickBot="1">
      <c r="A282" s="41" t="s">
        <v>142</v>
      </c>
      <c r="B282" s="39" t="s">
        <v>36</v>
      </c>
      <c r="C282" s="39">
        <f>SUM(D282:D287)</f>
        <v>38031.39</v>
      </c>
      <c r="D282" s="3"/>
    </row>
    <row r="283" spans="1:4">
      <c r="A283" s="42"/>
      <c r="B283" s="44"/>
      <c r="C283" s="44"/>
      <c r="D283" s="39">
        <v>28036.799999999999</v>
      </c>
    </row>
    <row r="284" spans="1:4" ht="15" thickBot="1">
      <c r="A284" s="42"/>
      <c r="B284" s="44"/>
      <c r="C284" s="44"/>
      <c r="D284" s="40"/>
    </row>
    <row r="285" spans="1:4">
      <c r="A285" s="42"/>
      <c r="B285" s="44"/>
      <c r="C285" s="44"/>
      <c r="D285" s="39">
        <v>2985.39</v>
      </c>
    </row>
    <row r="286" spans="1:4" ht="15" thickBot="1">
      <c r="A286" s="42"/>
      <c r="B286" s="44"/>
      <c r="C286" s="44"/>
      <c r="D286" s="40"/>
    </row>
    <row r="287" spans="1:4" ht="15" thickBot="1">
      <c r="A287" s="43"/>
      <c r="B287" s="40"/>
      <c r="C287" s="40"/>
      <c r="D287" s="3">
        <v>7009.2</v>
      </c>
    </row>
    <row r="288" spans="1:4" ht="15" thickBot="1">
      <c r="A288" s="41" t="s">
        <v>143</v>
      </c>
      <c r="B288" s="39" t="s">
        <v>37</v>
      </c>
      <c r="C288" s="39">
        <f>SUM(D288:D293)</f>
        <v>38031.39</v>
      </c>
      <c r="D288" s="3"/>
    </row>
    <row r="289" spans="1:4">
      <c r="A289" s="42"/>
      <c r="B289" s="44"/>
      <c r="C289" s="44"/>
      <c r="D289" s="39">
        <v>28036.799999999999</v>
      </c>
    </row>
    <row r="290" spans="1:4" ht="15" thickBot="1">
      <c r="A290" s="42"/>
      <c r="B290" s="44"/>
      <c r="C290" s="44"/>
      <c r="D290" s="40"/>
    </row>
    <row r="291" spans="1:4">
      <c r="A291" s="42"/>
      <c r="B291" s="44"/>
      <c r="C291" s="44"/>
      <c r="D291" s="39">
        <v>2985.39</v>
      </c>
    </row>
    <row r="292" spans="1:4" ht="15" thickBot="1">
      <c r="A292" s="42"/>
      <c r="B292" s="44"/>
      <c r="C292" s="44"/>
      <c r="D292" s="40"/>
    </row>
    <row r="293" spans="1:4" ht="15" thickBot="1">
      <c r="A293" s="43"/>
      <c r="B293" s="40"/>
      <c r="C293" s="40"/>
      <c r="D293" s="3">
        <v>7009.2</v>
      </c>
    </row>
    <row r="294" spans="1:4" ht="15" thickBot="1">
      <c r="A294" s="41" t="s">
        <v>144</v>
      </c>
      <c r="B294" s="39" t="s">
        <v>38</v>
      </c>
      <c r="C294" s="39">
        <f>SUM(D294:D299)</f>
        <v>38031.39</v>
      </c>
      <c r="D294" s="3"/>
    </row>
    <row r="295" spans="1:4">
      <c r="A295" s="42"/>
      <c r="B295" s="44"/>
      <c r="C295" s="44"/>
      <c r="D295" s="39">
        <v>28036.799999999999</v>
      </c>
    </row>
    <row r="296" spans="1:4" ht="15" thickBot="1">
      <c r="A296" s="42"/>
      <c r="B296" s="44"/>
      <c r="C296" s="44"/>
      <c r="D296" s="40"/>
    </row>
    <row r="297" spans="1:4">
      <c r="A297" s="42"/>
      <c r="B297" s="44"/>
      <c r="C297" s="44"/>
      <c r="D297" s="39">
        <v>2985.39</v>
      </c>
    </row>
    <row r="298" spans="1:4" ht="15" thickBot="1">
      <c r="A298" s="42"/>
      <c r="B298" s="44"/>
      <c r="C298" s="44"/>
      <c r="D298" s="40"/>
    </row>
    <row r="299" spans="1:4" ht="15" thickBot="1">
      <c r="A299" s="43"/>
      <c r="B299" s="40"/>
      <c r="C299" s="40"/>
      <c r="D299" s="3">
        <v>7009.2</v>
      </c>
    </row>
    <row r="300" spans="1:4" ht="15" thickBot="1">
      <c r="A300" s="41" t="s">
        <v>145</v>
      </c>
      <c r="B300" s="52" t="s">
        <v>96</v>
      </c>
      <c r="C300" s="55">
        <f>SUM(D300:D311)</f>
        <v>58929.18</v>
      </c>
      <c r="D300" s="3"/>
    </row>
    <row r="301" spans="1:4">
      <c r="A301" s="42"/>
      <c r="B301" s="53"/>
      <c r="C301" s="56"/>
      <c r="D301" s="39">
        <v>37382.400000000001</v>
      </c>
    </row>
    <row r="302" spans="1:4" ht="15" thickBot="1">
      <c r="A302" s="42"/>
      <c r="B302" s="53"/>
      <c r="C302" s="56"/>
      <c r="D302" s="40"/>
    </row>
    <row r="303" spans="1:4">
      <c r="A303" s="42"/>
      <c r="B303" s="53"/>
      <c r="C303" s="56"/>
      <c r="D303" s="39">
        <v>3980.52</v>
      </c>
    </row>
    <row r="304" spans="1:4" ht="15" thickBot="1">
      <c r="A304" s="42"/>
      <c r="B304" s="53"/>
      <c r="C304" s="56"/>
      <c r="D304" s="40"/>
    </row>
    <row r="305" spans="1:4" ht="15" thickBot="1">
      <c r="A305" s="42"/>
      <c r="B305" s="53"/>
      <c r="C305" s="56"/>
      <c r="D305" s="3">
        <v>9345.6</v>
      </c>
    </row>
    <row r="306" spans="1:4" ht="15" thickBot="1">
      <c r="A306" s="42"/>
      <c r="B306" s="53"/>
      <c r="C306" s="56"/>
      <c r="D306" s="3"/>
    </row>
    <row r="307" spans="1:4">
      <c r="A307" s="42"/>
      <c r="B307" s="53"/>
      <c r="C307" s="56"/>
      <c r="D307" s="39">
        <v>1557.6</v>
      </c>
    </row>
    <row r="308" spans="1:4" ht="15" thickBot="1">
      <c r="A308" s="42"/>
      <c r="B308" s="53"/>
      <c r="C308" s="56"/>
      <c r="D308" s="40"/>
    </row>
    <row r="309" spans="1:4">
      <c r="A309" s="42"/>
      <c r="B309" s="53"/>
      <c r="C309" s="56"/>
      <c r="D309" s="39">
        <v>1990.26</v>
      </c>
    </row>
    <row r="310" spans="1:4" ht="15" thickBot="1">
      <c r="A310" s="42"/>
      <c r="B310" s="53"/>
      <c r="C310" s="56"/>
      <c r="D310" s="40"/>
    </row>
    <row r="311" spans="1:4" ht="15" thickBot="1">
      <c r="A311" s="43"/>
      <c r="B311" s="54"/>
      <c r="C311" s="57"/>
      <c r="D311" s="3">
        <v>4672.8</v>
      </c>
    </row>
    <row r="312" spans="1:4" ht="15" thickBot="1">
      <c r="A312" s="41" t="s">
        <v>146</v>
      </c>
      <c r="B312" s="39" t="s">
        <v>40</v>
      </c>
      <c r="C312" s="39">
        <f>SUM(D312:D324)</f>
        <v>20897.790000000005</v>
      </c>
      <c r="D312" s="3"/>
    </row>
    <row r="313" spans="1:4">
      <c r="A313" s="42"/>
      <c r="B313" s="44"/>
      <c r="C313" s="44"/>
      <c r="D313" s="39">
        <v>1557.6</v>
      </c>
    </row>
    <row r="314" spans="1:4" ht="15" thickBot="1">
      <c r="A314" s="42"/>
      <c r="B314" s="44"/>
      <c r="C314" s="44"/>
      <c r="D314" s="40"/>
    </row>
    <row r="315" spans="1:4">
      <c r="A315" s="42"/>
      <c r="B315" s="44"/>
      <c r="C315" s="44"/>
      <c r="D315" s="39">
        <v>1990.26</v>
      </c>
    </row>
    <row r="316" spans="1:4" ht="15" thickBot="1">
      <c r="A316" s="42"/>
      <c r="B316" s="44"/>
      <c r="C316" s="44"/>
      <c r="D316" s="40"/>
    </row>
    <row r="317" spans="1:4" ht="15" thickBot="1">
      <c r="A317" s="42"/>
      <c r="B317" s="44"/>
      <c r="C317" s="44"/>
      <c r="D317" s="3">
        <v>4672.8</v>
      </c>
    </row>
    <row r="318" spans="1:4">
      <c r="A318" s="42"/>
      <c r="B318" s="44"/>
      <c r="C318" s="44"/>
      <c r="D318" s="39"/>
    </row>
    <row r="319" spans="1:4" ht="15" thickBot="1">
      <c r="A319" s="42"/>
      <c r="B319" s="44"/>
      <c r="C319" s="44"/>
      <c r="D319" s="40"/>
    </row>
    <row r="320" spans="1:4">
      <c r="A320" s="42"/>
      <c r="B320" s="44"/>
      <c r="C320" s="44"/>
      <c r="D320" s="39">
        <v>9345.6</v>
      </c>
    </row>
    <row r="321" spans="1:4" ht="15" thickBot="1">
      <c r="A321" s="42"/>
      <c r="B321" s="44"/>
      <c r="C321" s="44"/>
      <c r="D321" s="40"/>
    </row>
    <row r="322" spans="1:4">
      <c r="A322" s="42"/>
      <c r="B322" s="44"/>
      <c r="C322" s="44"/>
      <c r="D322" s="39">
        <v>995.13</v>
      </c>
    </row>
    <row r="323" spans="1:4" ht="15" thickBot="1">
      <c r="A323" s="42"/>
      <c r="B323" s="44"/>
      <c r="C323" s="44"/>
      <c r="D323" s="40"/>
    </row>
    <row r="324" spans="1:4" ht="15" thickBot="1">
      <c r="A324" s="43"/>
      <c r="B324" s="40"/>
      <c r="C324" s="40"/>
      <c r="D324" s="3">
        <v>2336.4</v>
      </c>
    </row>
    <row r="325" spans="1:4" ht="15" thickBot="1">
      <c r="A325" s="41" t="s">
        <v>147</v>
      </c>
      <c r="B325" s="39" t="s">
        <v>41</v>
      </c>
      <c r="C325" s="39">
        <f>SUM(D325:D330)</f>
        <v>8220.66</v>
      </c>
      <c r="D325" s="3"/>
    </row>
    <row r="326" spans="1:4">
      <c r="A326" s="42"/>
      <c r="B326" s="44"/>
      <c r="C326" s="44"/>
      <c r="D326" s="39">
        <v>1557.6</v>
      </c>
    </row>
    <row r="327" spans="1:4" ht="15" thickBot="1">
      <c r="A327" s="42"/>
      <c r="B327" s="44"/>
      <c r="C327" s="44"/>
      <c r="D327" s="40"/>
    </row>
    <row r="328" spans="1:4">
      <c r="A328" s="42"/>
      <c r="B328" s="44"/>
      <c r="C328" s="44"/>
      <c r="D328" s="39">
        <v>1990.26</v>
      </c>
    </row>
    <row r="329" spans="1:4" ht="15" thickBot="1">
      <c r="A329" s="42"/>
      <c r="B329" s="44"/>
      <c r="C329" s="44"/>
      <c r="D329" s="40"/>
    </row>
    <row r="330" spans="1:4" ht="15" thickBot="1">
      <c r="A330" s="43"/>
      <c r="B330" s="40"/>
      <c r="C330" s="40"/>
      <c r="D330" s="3">
        <v>4672.8</v>
      </c>
    </row>
    <row r="331" spans="1:4" ht="15" thickBot="1">
      <c r="A331" s="41" t="s">
        <v>148</v>
      </c>
      <c r="B331" s="39" t="s">
        <v>42</v>
      </c>
      <c r="C331" s="39">
        <f>SUM(D331:D342)</f>
        <v>50708.52</v>
      </c>
      <c r="D331" s="3"/>
    </row>
    <row r="332" spans="1:4">
      <c r="A332" s="42"/>
      <c r="B332" s="44"/>
      <c r="C332" s="44"/>
      <c r="D332" s="39">
        <v>28036.799999999999</v>
      </c>
    </row>
    <row r="333" spans="1:4" ht="15" thickBot="1">
      <c r="A333" s="42"/>
      <c r="B333" s="44"/>
      <c r="C333" s="44"/>
      <c r="D333" s="40"/>
    </row>
    <row r="334" spans="1:4">
      <c r="A334" s="42"/>
      <c r="B334" s="44"/>
      <c r="C334" s="44"/>
      <c r="D334" s="39">
        <v>2985.39</v>
      </c>
    </row>
    <row r="335" spans="1:4" ht="15" thickBot="1">
      <c r="A335" s="42"/>
      <c r="B335" s="44"/>
      <c r="C335" s="44"/>
      <c r="D335" s="40"/>
    </row>
    <row r="336" spans="1:4" ht="15" thickBot="1">
      <c r="A336" s="42"/>
      <c r="B336" s="44"/>
      <c r="C336" s="44"/>
      <c r="D336" s="3">
        <v>7009.2</v>
      </c>
    </row>
    <row r="337" spans="1:4" ht="15" thickBot="1">
      <c r="A337" s="42"/>
      <c r="B337" s="44"/>
      <c r="C337" s="44"/>
      <c r="D337" s="3"/>
    </row>
    <row r="338" spans="1:4">
      <c r="A338" s="42"/>
      <c r="B338" s="44"/>
      <c r="C338" s="44"/>
      <c r="D338" s="39">
        <v>9345.6</v>
      </c>
    </row>
    <row r="339" spans="1:4" ht="15" thickBot="1">
      <c r="A339" s="42"/>
      <c r="B339" s="44"/>
      <c r="C339" s="44"/>
      <c r="D339" s="40"/>
    </row>
    <row r="340" spans="1:4">
      <c r="A340" s="42"/>
      <c r="B340" s="44"/>
      <c r="C340" s="44"/>
      <c r="D340" s="39">
        <v>995.13</v>
      </c>
    </row>
    <row r="341" spans="1:4" ht="15" thickBot="1">
      <c r="A341" s="42"/>
      <c r="B341" s="44"/>
      <c r="C341" s="44"/>
      <c r="D341" s="40"/>
    </row>
    <row r="342" spans="1:4" ht="15" thickBot="1">
      <c r="A342" s="43"/>
      <c r="B342" s="40"/>
      <c r="C342" s="40"/>
      <c r="D342" s="3">
        <v>2336.4</v>
      </c>
    </row>
    <row r="343" spans="1:4" ht="15" thickBot="1">
      <c r="A343" s="41" t="s">
        <v>149</v>
      </c>
      <c r="B343" s="39" t="s">
        <v>97</v>
      </c>
      <c r="C343" s="39">
        <f>SUM(D343:D354)</f>
        <v>58929.179999999993</v>
      </c>
      <c r="D343" s="3"/>
    </row>
    <row r="344" spans="1:4">
      <c r="A344" s="42"/>
      <c r="B344" s="44"/>
      <c r="C344" s="44"/>
      <c r="D344" s="39">
        <v>1557.6</v>
      </c>
    </row>
    <row r="345" spans="1:4" ht="15" thickBot="1">
      <c r="A345" s="42"/>
      <c r="B345" s="44"/>
      <c r="C345" s="44"/>
      <c r="D345" s="40"/>
    </row>
    <row r="346" spans="1:4">
      <c r="A346" s="42"/>
      <c r="B346" s="44"/>
      <c r="C346" s="44"/>
      <c r="D346" s="39">
        <v>1990.26</v>
      </c>
    </row>
    <row r="347" spans="1:4" ht="15" thickBot="1">
      <c r="A347" s="42"/>
      <c r="B347" s="44"/>
      <c r="C347" s="44"/>
      <c r="D347" s="40"/>
    </row>
    <row r="348" spans="1:4" ht="15" thickBot="1">
      <c r="A348" s="42"/>
      <c r="B348" s="44"/>
      <c r="C348" s="40"/>
      <c r="D348" s="3">
        <v>4672.8</v>
      </c>
    </row>
    <row r="349" spans="1:4" ht="15" thickBot="1">
      <c r="A349" s="42"/>
      <c r="B349" s="44"/>
      <c r="C349" s="39"/>
      <c r="D349" s="3"/>
    </row>
    <row r="350" spans="1:4">
      <c r="A350" s="42"/>
      <c r="B350" s="44"/>
      <c r="C350" s="44"/>
      <c r="D350" s="39">
        <v>37382.400000000001</v>
      </c>
    </row>
    <row r="351" spans="1:4" ht="15" thickBot="1">
      <c r="A351" s="42"/>
      <c r="B351" s="44"/>
      <c r="C351" s="44"/>
      <c r="D351" s="40"/>
    </row>
    <row r="352" spans="1:4">
      <c r="A352" s="42"/>
      <c r="B352" s="44"/>
      <c r="C352" s="44"/>
      <c r="D352" s="39">
        <v>3980.52</v>
      </c>
    </row>
    <row r="353" spans="1:4" ht="15" thickBot="1">
      <c r="A353" s="42"/>
      <c r="B353" s="44"/>
      <c r="C353" s="44"/>
      <c r="D353" s="40"/>
    </row>
    <row r="354" spans="1:4" ht="15" thickBot="1">
      <c r="A354" s="43"/>
      <c r="B354" s="40"/>
      <c r="C354" s="40"/>
      <c r="D354" s="3">
        <v>9345.6</v>
      </c>
    </row>
    <row r="355" spans="1:4" ht="15" thickBot="1">
      <c r="A355" s="41" t="s">
        <v>150</v>
      </c>
      <c r="B355" s="39" t="s">
        <v>43</v>
      </c>
      <c r="C355" s="39">
        <f>SUM(D355:D366)</f>
        <v>20897.790000000005</v>
      </c>
      <c r="D355" s="3"/>
    </row>
    <row r="356" spans="1:4">
      <c r="A356" s="42"/>
      <c r="B356" s="44"/>
      <c r="C356" s="44"/>
      <c r="D356" s="39">
        <v>1557.6</v>
      </c>
    </row>
    <row r="357" spans="1:4" ht="15" thickBot="1">
      <c r="A357" s="42"/>
      <c r="B357" s="44"/>
      <c r="C357" s="44"/>
      <c r="D357" s="40"/>
    </row>
    <row r="358" spans="1:4">
      <c r="A358" s="42"/>
      <c r="B358" s="44"/>
      <c r="C358" s="44"/>
      <c r="D358" s="39">
        <v>1990.26</v>
      </c>
    </row>
    <row r="359" spans="1:4" ht="15" thickBot="1">
      <c r="A359" s="42"/>
      <c r="B359" s="44"/>
      <c r="C359" s="44"/>
      <c r="D359" s="40"/>
    </row>
    <row r="360" spans="1:4" ht="15" thickBot="1">
      <c r="A360" s="42"/>
      <c r="B360" s="44"/>
      <c r="C360" s="44"/>
      <c r="D360" s="3">
        <v>4672.8</v>
      </c>
    </row>
    <row r="361" spans="1:4" ht="15" thickBot="1">
      <c r="A361" s="42"/>
      <c r="B361" s="44"/>
      <c r="C361" s="44"/>
      <c r="D361" s="3"/>
    </row>
    <row r="362" spans="1:4">
      <c r="A362" s="42"/>
      <c r="B362" s="44"/>
      <c r="C362" s="44"/>
      <c r="D362" s="39">
        <v>9345.6</v>
      </c>
    </row>
    <row r="363" spans="1:4" ht="15" thickBot="1">
      <c r="A363" s="42"/>
      <c r="B363" s="44"/>
      <c r="C363" s="44"/>
      <c r="D363" s="40"/>
    </row>
    <row r="364" spans="1:4">
      <c r="A364" s="42"/>
      <c r="B364" s="44"/>
      <c r="C364" s="44"/>
      <c r="D364" s="39">
        <v>995.13</v>
      </c>
    </row>
    <row r="365" spans="1:4" ht="15" thickBot="1">
      <c r="A365" s="42"/>
      <c r="B365" s="44"/>
      <c r="C365" s="44"/>
      <c r="D365" s="40"/>
    </row>
    <row r="366" spans="1:4" ht="15" thickBot="1">
      <c r="A366" s="43"/>
      <c r="B366" s="40"/>
      <c r="C366" s="40"/>
      <c r="D366" s="3">
        <v>2336.4</v>
      </c>
    </row>
    <row r="367" spans="1:4">
      <c r="A367" s="41" t="s">
        <v>151</v>
      </c>
      <c r="B367" s="39" t="s">
        <v>44</v>
      </c>
      <c r="C367" s="39">
        <f>SUM(D367:D379)</f>
        <v>50708.52</v>
      </c>
      <c r="D367" s="39"/>
    </row>
    <row r="368" spans="1:4" ht="15" thickBot="1">
      <c r="A368" s="42"/>
      <c r="B368" s="44"/>
      <c r="C368" s="44"/>
      <c r="D368" s="40"/>
    </row>
    <row r="369" spans="1:4">
      <c r="A369" s="42"/>
      <c r="B369" s="44"/>
      <c r="C369" s="44"/>
      <c r="D369" s="39">
        <v>28036.799999999999</v>
      </c>
    </row>
    <row r="370" spans="1:4" ht="15" thickBot="1">
      <c r="A370" s="42"/>
      <c r="B370" s="44"/>
      <c r="C370" s="44"/>
      <c r="D370" s="40"/>
    </row>
    <row r="371" spans="1:4">
      <c r="A371" s="42"/>
      <c r="B371" s="44"/>
      <c r="C371" s="44"/>
      <c r="D371" s="39">
        <v>2985.39</v>
      </c>
    </row>
    <row r="372" spans="1:4" ht="15" thickBot="1">
      <c r="A372" s="42"/>
      <c r="B372" s="44"/>
      <c r="C372" s="44"/>
      <c r="D372" s="40"/>
    </row>
    <row r="373" spans="1:4" ht="15" thickBot="1">
      <c r="A373" s="42"/>
      <c r="B373" s="44"/>
      <c r="C373" s="44"/>
      <c r="D373" s="3">
        <v>7009.2</v>
      </c>
    </row>
    <row r="374" spans="1:4" ht="15" thickBot="1">
      <c r="A374" s="42"/>
      <c r="B374" s="44"/>
      <c r="C374" s="44"/>
      <c r="D374" s="3"/>
    </row>
    <row r="375" spans="1:4">
      <c r="A375" s="42"/>
      <c r="B375" s="44"/>
      <c r="C375" s="44"/>
      <c r="D375" s="39">
        <v>9345.6</v>
      </c>
    </row>
    <row r="376" spans="1:4" ht="15" thickBot="1">
      <c r="A376" s="42"/>
      <c r="B376" s="44"/>
      <c r="C376" s="44"/>
      <c r="D376" s="40"/>
    </row>
    <row r="377" spans="1:4">
      <c r="A377" s="42"/>
      <c r="B377" s="44"/>
      <c r="C377" s="44"/>
      <c r="D377" s="39">
        <v>995.13</v>
      </c>
    </row>
    <row r="378" spans="1:4" ht="15" thickBot="1">
      <c r="A378" s="42"/>
      <c r="B378" s="44"/>
      <c r="C378" s="44"/>
      <c r="D378" s="40"/>
    </row>
    <row r="379" spans="1:4" ht="15" thickBot="1">
      <c r="A379" s="43"/>
      <c r="B379" s="40"/>
      <c r="C379" s="40"/>
      <c r="D379" s="3">
        <v>2336.4</v>
      </c>
    </row>
    <row r="380" spans="1:4" ht="15" thickBot="1">
      <c r="A380" s="41" t="s">
        <v>152</v>
      </c>
      <c r="B380" s="39" t="s">
        <v>153</v>
      </c>
      <c r="C380" s="39">
        <f>SUM(D380:D385)</f>
        <v>50708.52</v>
      </c>
      <c r="D380" s="3"/>
    </row>
    <row r="381" spans="1:4">
      <c r="A381" s="42"/>
      <c r="B381" s="44"/>
      <c r="C381" s="44"/>
      <c r="D381" s="39">
        <v>37382.400000000001</v>
      </c>
    </row>
    <row r="382" spans="1:4" ht="15" thickBot="1">
      <c r="A382" s="42"/>
      <c r="B382" s="44"/>
      <c r="C382" s="44"/>
      <c r="D382" s="40"/>
    </row>
    <row r="383" spans="1:4">
      <c r="A383" s="42"/>
      <c r="B383" s="44"/>
      <c r="C383" s="44"/>
      <c r="D383" s="39">
        <v>3980.52</v>
      </c>
    </row>
    <row r="384" spans="1:4" ht="15" thickBot="1">
      <c r="A384" s="42"/>
      <c r="B384" s="44"/>
      <c r="C384" s="44"/>
      <c r="D384" s="40"/>
    </row>
    <row r="385" spans="1:4" ht="15" thickBot="1">
      <c r="A385" s="43"/>
      <c r="B385" s="40"/>
      <c r="C385" s="40"/>
      <c r="D385" s="3">
        <v>9345.6</v>
      </c>
    </row>
    <row r="386" spans="1:4" ht="15" thickBot="1">
      <c r="A386" s="41" t="s">
        <v>154</v>
      </c>
      <c r="B386" s="39" t="s">
        <v>46</v>
      </c>
      <c r="C386" s="39">
        <f>SUM(D386:D391)</f>
        <v>8220.66</v>
      </c>
      <c r="D386" s="3"/>
    </row>
    <row r="387" spans="1:4">
      <c r="A387" s="42"/>
      <c r="B387" s="44"/>
      <c r="C387" s="44"/>
      <c r="D387" s="39">
        <v>1557.6</v>
      </c>
    </row>
    <row r="388" spans="1:4" ht="15" thickBot="1">
      <c r="A388" s="42"/>
      <c r="B388" s="44"/>
      <c r="C388" s="44"/>
      <c r="D388" s="40"/>
    </row>
    <row r="389" spans="1:4">
      <c r="A389" s="42"/>
      <c r="B389" s="44"/>
      <c r="C389" s="44"/>
      <c r="D389" s="39">
        <v>1990.26</v>
      </c>
    </row>
    <row r="390" spans="1:4" ht="15" thickBot="1">
      <c r="A390" s="42"/>
      <c r="B390" s="44"/>
      <c r="C390" s="44"/>
      <c r="D390" s="40"/>
    </row>
    <row r="391" spans="1:4" ht="15" thickBot="1">
      <c r="A391" s="43"/>
      <c r="B391" s="40"/>
      <c r="C391" s="40"/>
      <c r="D391" s="3">
        <v>4672.8</v>
      </c>
    </row>
    <row r="392" spans="1:4" ht="15" thickBot="1">
      <c r="A392" s="41" t="s">
        <v>155</v>
      </c>
      <c r="B392" s="39" t="s">
        <v>156</v>
      </c>
      <c r="C392" s="39">
        <f>SUM(D392:D403)</f>
        <v>50708.52</v>
      </c>
      <c r="D392" s="3"/>
    </row>
    <row r="393" spans="1:4">
      <c r="A393" s="42"/>
      <c r="B393" s="44"/>
      <c r="C393" s="44"/>
      <c r="D393" s="39">
        <v>28036.799999999999</v>
      </c>
    </row>
    <row r="394" spans="1:4" ht="15" thickBot="1">
      <c r="A394" s="42"/>
      <c r="B394" s="44"/>
      <c r="C394" s="44"/>
      <c r="D394" s="40"/>
    </row>
    <row r="395" spans="1:4">
      <c r="A395" s="42"/>
      <c r="B395" s="44"/>
      <c r="C395" s="44"/>
      <c r="D395" s="39">
        <v>2985.39</v>
      </c>
    </row>
    <row r="396" spans="1:4" ht="15" thickBot="1">
      <c r="A396" s="42"/>
      <c r="B396" s="44"/>
      <c r="C396" s="44"/>
      <c r="D396" s="40"/>
    </row>
    <row r="397" spans="1:4" ht="15" thickBot="1">
      <c r="A397" s="42"/>
      <c r="B397" s="44"/>
      <c r="C397" s="44"/>
      <c r="D397" s="3">
        <v>7009.2</v>
      </c>
    </row>
    <row r="398" spans="1:4" ht="15" thickBot="1">
      <c r="A398" s="42"/>
      <c r="B398" s="44"/>
      <c r="C398" s="44"/>
      <c r="D398" s="3"/>
    </row>
    <row r="399" spans="1:4">
      <c r="A399" s="42"/>
      <c r="B399" s="44"/>
      <c r="C399" s="44"/>
      <c r="D399" s="39">
        <v>9345.6</v>
      </c>
    </row>
    <row r="400" spans="1:4" ht="15" thickBot="1">
      <c r="A400" s="42"/>
      <c r="B400" s="44"/>
      <c r="C400" s="44"/>
      <c r="D400" s="40"/>
    </row>
    <row r="401" spans="1:4">
      <c r="A401" s="42"/>
      <c r="B401" s="44"/>
      <c r="C401" s="44"/>
      <c r="D401" s="39">
        <v>995.13</v>
      </c>
    </row>
    <row r="402" spans="1:4" ht="15" thickBot="1">
      <c r="A402" s="42"/>
      <c r="B402" s="44"/>
      <c r="C402" s="44"/>
      <c r="D402" s="40"/>
    </row>
    <row r="403" spans="1:4" ht="15" thickBot="1">
      <c r="A403" s="43"/>
      <c r="B403" s="40"/>
      <c r="C403" s="40"/>
      <c r="D403" s="3">
        <v>2336.4</v>
      </c>
    </row>
    <row r="404" spans="1:4" ht="15" thickBot="1">
      <c r="A404" s="41" t="s">
        <v>157</v>
      </c>
      <c r="B404" s="39" t="s">
        <v>48</v>
      </c>
      <c r="C404" s="39">
        <f>SUM(D404:D409)</f>
        <v>38031.39</v>
      </c>
      <c r="D404" s="3"/>
    </row>
    <row r="405" spans="1:4">
      <c r="A405" s="42"/>
      <c r="B405" s="44"/>
      <c r="C405" s="44"/>
      <c r="D405" s="39">
        <v>28036.799999999999</v>
      </c>
    </row>
    <row r="406" spans="1:4" ht="15" thickBot="1">
      <c r="A406" s="42"/>
      <c r="B406" s="44"/>
      <c r="C406" s="44"/>
      <c r="D406" s="40"/>
    </row>
    <row r="407" spans="1:4">
      <c r="A407" s="42"/>
      <c r="B407" s="44"/>
      <c r="C407" s="44"/>
      <c r="D407" s="39">
        <v>2985.39</v>
      </c>
    </row>
    <row r="408" spans="1:4" ht="15" thickBot="1">
      <c r="A408" s="42"/>
      <c r="B408" s="44"/>
      <c r="C408" s="44"/>
      <c r="D408" s="40"/>
    </row>
    <row r="409" spans="1:4" ht="15" thickBot="1">
      <c r="A409" s="43"/>
      <c r="B409" s="40"/>
      <c r="C409" s="40"/>
      <c r="D409" s="3">
        <v>7009.2</v>
      </c>
    </row>
    <row r="410" spans="1:4" ht="15" thickBot="1">
      <c r="A410" s="41" t="s">
        <v>158</v>
      </c>
      <c r="B410" s="39" t="s">
        <v>159</v>
      </c>
      <c r="C410" s="39">
        <f>SUM(D410:D415)</f>
        <v>50708.52</v>
      </c>
      <c r="D410" s="3"/>
    </row>
    <row r="411" spans="1:4">
      <c r="A411" s="42"/>
      <c r="B411" s="44"/>
      <c r="C411" s="44"/>
      <c r="D411" s="39">
        <v>37382.400000000001</v>
      </c>
    </row>
    <row r="412" spans="1:4" ht="15" thickBot="1">
      <c r="A412" s="42"/>
      <c r="B412" s="44"/>
      <c r="C412" s="44"/>
      <c r="D412" s="40"/>
    </row>
    <row r="413" spans="1:4">
      <c r="A413" s="42"/>
      <c r="B413" s="44"/>
      <c r="C413" s="44"/>
      <c r="D413" s="39">
        <v>3980.52</v>
      </c>
    </row>
    <row r="414" spans="1:4" ht="15" thickBot="1">
      <c r="A414" s="42"/>
      <c r="B414" s="44"/>
      <c r="C414" s="44"/>
      <c r="D414" s="40"/>
    </row>
    <row r="415" spans="1:4" ht="15" thickBot="1">
      <c r="A415" s="43"/>
      <c r="B415" s="40"/>
      <c r="C415" s="40"/>
      <c r="D415" s="3">
        <v>9345.6</v>
      </c>
    </row>
    <row r="416" spans="1:4" ht="15" thickBot="1">
      <c r="A416" s="41" t="s">
        <v>160</v>
      </c>
      <c r="B416" s="39" t="s">
        <v>56</v>
      </c>
      <c r="C416" s="39">
        <f>SUM(D416:D421)</f>
        <v>57775</v>
      </c>
      <c r="D416" s="3"/>
    </row>
    <row r="417" spans="1:4">
      <c r="A417" s="42"/>
      <c r="B417" s="44"/>
      <c r="C417" s="44"/>
      <c r="D417" s="39">
        <v>42000</v>
      </c>
    </row>
    <row r="418" spans="1:4" ht="15" thickBot="1">
      <c r="A418" s="42"/>
      <c r="B418" s="44"/>
      <c r="C418" s="44"/>
      <c r="D418" s="40"/>
    </row>
    <row r="419" spans="1:4">
      <c r="A419" s="42"/>
      <c r="B419" s="44"/>
      <c r="C419" s="44"/>
      <c r="D419" s="39">
        <v>4500</v>
      </c>
    </row>
    <row r="420" spans="1:4" ht="15" thickBot="1">
      <c r="A420" s="42"/>
      <c r="B420" s="44"/>
      <c r="C420" s="44"/>
      <c r="D420" s="40"/>
    </row>
    <row r="421" spans="1:4" ht="15" thickBot="1">
      <c r="A421" s="43"/>
      <c r="B421" s="40"/>
      <c r="C421" s="40"/>
      <c r="D421" s="3">
        <v>11275</v>
      </c>
    </row>
    <row r="422" spans="1:4" ht="15" thickBot="1">
      <c r="A422" s="41" t="s">
        <v>161</v>
      </c>
      <c r="B422" s="39" t="s">
        <v>57</v>
      </c>
      <c r="C422" s="39">
        <f>SUM(D422:D427)</f>
        <v>57775</v>
      </c>
      <c r="D422" s="3"/>
    </row>
    <row r="423" spans="1:4">
      <c r="A423" s="42"/>
      <c r="B423" s="44"/>
      <c r="C423" s="44"/>
      <c r="D423" s="39">
        <v>42000</v>
      </c>
    </row>
    <row r="424" spans="1:4" ht="15" thickBot="1">
      <c r="A424" s="42"/>
      <c r="B424" s="44"/>
      <c r="C424" s="44"/>
      <c r="D424" s="40"/>
    </row>
    <row r="425" spans="1:4">
      <c r="A425" s="42"/>
      <c r="B425" s="44"/>
      <c r="C425" s="44"/>
      <c r="D425" s="39">
        <v>4500</v>
      </c>
    </row>
    <row r="426" spans="1:4" ht="15" thickBot="1">
      <c r="A426" s="42"/>
      <c r="B426" s="44"/>
      <c r="C426" s="44"/>
      <c r="D426" s="40"/>
    </row>
    <row r="427" spans="1:4" ht="15" thickBot="1">
      <c r="A427" s="43"/>
      <c r="B427" s="40"/>
      <c r="C427" s="40"/>
      <c r="D427" s="3">
        <v>11275</v>
      </c>
    </row>
    <row r="428" spans="1:4" ht="15" thickBot="1">
      <c r="A428" s="41" t="s">
        <v>162</v>
      </c>
      <c r="B428" s="39" t="s">
        <v>58</v>
      </c>
      <c r="C428" s="39">
        <f>SUM(D428:D433)</f>
        <v>8220.66</v>
      </c>
      <c r="D428" s="3"/>
    </row>
    <row r="429" spans="1:4">
      <c r="A429" s="42"/>
      <c r="B429" s="44"/>
      <c r="C429" s="44"/>
      <c r="D429" s="39">
        <v>1557.6</v>
      </c>
    </row>
    <row r="430" spans="1:4" ht="15" thickBot="1">
      <c r="A430" s="42"/>
      <c r="B430" s="44"/>
      <c r="C430" s="44"/>
      <c r="D430" s="40"/>
    </row>
    <row r="431" spans="1:4">
      <c r="A431" s="42"/>
      <c r="B431" s="44"/>
      <c r="C431" s="44"/>
      <c r="D431" s="39">
        <v>1990.26</v>
      </c>
    </row>
    <row r="432" spans="1:4" ht="15" thickBot="1">
      <c r="A432" s="42"/>
      <c r="B432" s="44"/>
      <c r="C432" s="44"/>
      <c r="D432" s="40"/>
    </row>
    <row r="433" spans="1:4" ht="15" thickBot="1">
      <c r="A433" s="43"/>
      <c r="B433" s="40"/>
      <c r="C433" s="40"/>
      <c r="D433" s="3">
        <v>4672.8</v>
      </c>
    </row>
    <row r="434" spans="1:4" ht="15" thickBot="1">
      <c r="A434" s="41" t="s">
        <v>163</v>
      </c>
      <c r="B434" s="39" t="s">
        <v>59</v>
      </c>
      <c r="C434" s="39">
        <f>SUM(D434:D439)</f>
        <v>57775</v>
      </c>
      <c r="D434" s="3"/>
    </row>
    <row r="435" spans="1:4">
      <c r="A435" s="42"/>
      <c r="B435" s="44"/>
      <c r="C435" s="44"/>
      <c r="D435" s="39">
        <v>42000</v>
      </c>
    </row>
    <row r="436" spans="1:4" ht="15" thickBot="1">
      <c r="A436" s="42"/>
      <c r="B436" s="44"/>
      <c r="C436" s="44"/>
      <c r="D436" s="40"/>
    </row>
    <row r="437" spans="1:4">
      <c r="A437" s="42"/>
      <c r="B437" s="44"/>
      <c r="C437" s="44"/>
      <c r="D437" s="39">
        <v>4500</v>
      </c>
    </row>
    <row r="438" spans="1:4" ht="15" thickBot="1">
      <c r="A438" s="42"/>
      <c r="B438" s="44"/>
      <c r="C438" s="44"/>
      <c r="D438" s="40"/>
    </row>
    <row r="439" spans="1:4" ht="15" thickBot="1">
      <c r="A439" s="43"/>
      <c r="B439" s="40"/>
      <c r="C439" s="40"/>
      <c r="D439" s="3">
        <v>11275</v>
      </c>
    </row>
    <row r="440" spans="1:4" ht="15" thickBot="1">
      <c r="A440" s="41" t="s">
        <v>164</v>
      </c>
      <c r="B440" s="39" t="s">
        <v>60</v>
      </c>
      <c r="C440" s="39">
        <f>SUM(D440:D445)</f>
        <v>57775</v>
      </c>
      <c r="D440" s="3"/>
    </row>
    <row r="441" spans="1:4">
      <c r="A441" s="42"/>
      <c r="B441" s="44"/>
      <c r="C441" s="44"/>
      <c r="D441" s="39">
        <v>42000</v>
      </c>
    </row>
    <row r="442" spans="1:4" ht="15" thickBot="1">
      <c r="A442" s="42"/>
      <c r="B442" s="44"/>
      <c r="C442" s="44"/>
      <c r="D442" s="40"/>
    </row>
    <row r="443" spans="1:4">
      <c r="A443" s="42"/>
      <c r="B443" s="44"/>
      <c r="C443" s="44"/>
      <c r="D443" s="39">
        <v>4500</v>
      </c>
    </row>
    <row r="444" spans="1:4" ht="15" thickBot="1">
      <c r="A444" s="42"/>
      <c r="B444" s="44"/>
      <c r="C444" s="44"/>
      <c r="D444" s="40"/>
    </row>
    <row r="445" spans="1:4" ht="15" thickBot="1">
      <c r="A445" s="43"/>
      <c r="B445" s="40"/>
      <c r="C445" s="40"/>
      <c r="D445" s="3">
        <v>11275</v>
      </c>
    </row>
    <row r="446" spans="1:4" ht="15" thickBot="1">
      <c r="A446" s="41" t="s">
        <v>165</v>
      </c>
      <c r="B446" s="39" t="s">
        <v>84</v>
      </c>
      <c r="C446" s="39">
        <f>SUM(D446:D458)</f>
        <v>46252.049999999996</v>
      </c>
      <c r="D446" s="3"/>
    </row>
    <row r="447" spans="1:4">
      <c r="A447" s="42"/>
      <c r="B447" s="44"/>
      <c r="C447" s="44"/>
      <c r="D447" s="39">
        <v>1557.6</v>
      </c>
    </row>
    <row r="448" spans="1:4" ht="15" thickBot="1">
      <c r="A448" s="42"/>
      <c r="B448" s="44"/>
      <c r="C448" s="44"/>
      <c r="D448" s="40"/>
    </row>
    <row r="449" spans="1:4">
      <c r="A449" s="42"/>
      <c r="B449" s="44"/>
      <c r="C449" s="44"/>
      <c r="D449" s="39">
        <v>1990.26</v>
      </c>
    </row>
    <row r="450" spans="1:4" ht="15" thickBot="1">
      <c r="A450" s="42"/>
      <c r="B450" s="44"/>
      <c r="C450" s="44"/>
      <c r="D450" s="40"/>
    </row>
    <row r="451" spans="1:4" ht="15" thickBot="1">
      <c r="A451" s="42"/>
      <c r="B451" s="44"/>
      <c r="C451" s="40"/>
      <c r="D451" s="3">
        <v>4672.8</v>
      </c>
    </row>
    <row r="452" spans="1:4">
      <c r="A452" s="42"/>
      <c r="B452" s="44"/>
      <c r="C452" s="39"/>
      <c r="D452" s="39"/>
    </row>
    <row r="453" spans="1:4" ht="15" thickBot="1">
      <c r="A453" s="42"/>
      <c r="B453" s="44"/>
      <c r="C453" s="44"/>
      <c r="D453" s="40"/>
    </row>
    <row r="454" spans="1:4">
      <c r="A454" s="42"/>
      <c r="B454" s="44"/>
      <c r="C454" s="44"/>
      <c r="D454" s="39">
        <v>28036.799999999999</v>
      </c>
    </row>
    <row r="455" spans="1:4" ht="15" thickBot="1">
      <c r="A455" s="42"/>
      <c r="B455" s="44"/>
      <c r="C455" s="44"/>
      <c r="D455" s="40"/>
    </row>
    <row r="456" spans="1:4">
      <c r="A456" s="42"/>
      <c r="B456" s="44"/>
      <c r="C456" s="44"/>
      <c r="D456" s="39">
        <v>2985.39</v>
      </c>
    </row>
    <row r="457" spans="1:4" ht="15" thickBot="1">
      <c r="A457" s="42"/>
      <c r="B457" s="44"/>
      <c r="C457" s="44"/>
      <c r="D457" s="40"/>
    </row>
    <row r="458" spans="1:4" ht="15" thickBot="1">
      <c r="A458" s="43"/>
      <c r="B458" s="40"/>
      <c r="C458" s="40"/>
      <c r="D458" s="3">
        <v>7009.2</v>
      </c>
    </row>
    <row r="459" spans="1:4" ht="15" thickBot="1">
      <c r="A459" s="41" t="s">
        <v>166</v>
      </c>
      <c r="B459" s="39" t="s">
        <v>167</v>
      </c>
      <c r="C459" s="39">
        <f>SUM(D459:D464)</f>
        <v>50708.52</v>
      </c>
      <c r="D459" s="3"/>
    </row>
    <row r="460" spans="1:4">
      <c r="A460" s="42"/>
      <c r="B460" s="44"/>
      <c r="C460" s="44"/>
      <c r="D460" s="39">
        <v>37382.400000000001</v>
      </c>
    </row>
    <row r="461" spans="1:4" ht="15" thickBot="1">
      <c r="A461" s="42"/>
      <c r="B461" s="44"/>
      <c r="C461" s="44"/>
      <c r="D461" s="40"/>
    </row>
    <row r="462" spans="1:4">
      <c r="A462" s="42"/>
      <c r="B462" s="44"/>
      <c r="C462" s="44"/>
      <c r="D462" s="39">
        <v>3980.52</v>
      </c>
    </row>
    <row r="463" spans="1:4" ht="15" thickBot="1">
      <c r="A463" s="42"/>
      <c r="B463" s="44"/>
      <c r="C463" s="44"/>
      <c r="D463" s="40"/>
    </row>
    <row r="464" spans="1:4" ht="35.25" customHeight="1" thickBot="1">
      <c r="A464" s="43"/>
      <c r="B464" s="40"/>
      <c r="C464" s="40"/>
      <c r="D464" s="3">
        <v>9345.6</v>
      </c>
    </row>
    <row r="465" spans="1:4" ht="44.25" customHeight="1">
      <c r="A465" s="39" t="s">
        <v>168</v>
      </c>
      <c r="B465" s="39" t="s">
        <v>85</v>
      </c>
      <c r="C465" s="39">
        <f>SUM(D465:D483)</f>
        <v>101417.04</v>
      </c>
      <c r="D465" s="39"/>
    </row>
    <row r="466" spans="1:4" ht="15" thickBot="1">
      <c r="A466" s="44"/>
      <c r="B466" s="44"/>
      <c r="C466" s="44"/>
      <c r="D466" s="40"/>
    </row>
    <row r="467" spans="1:4">
      <c r="A467" s="44"/>
      <c r="B467" s="44"/>
      <c r="C467" s="44"/>
      <c r="D467" s="39">
        <v>37382.400000000001</v>
      </c>
    </row>
    <row r="468" spans="1:4" ht="15" thickBot="1">
      <c r="A468" s="44"/>
      <c r="B468" s="44"/>
      <c r="C468" s="44"/>
      <c r="D468" s="40"/>
    </row>
    <row r="469" spans="1:4">
      <c r="A469" s="44"/>
      <c r="B469" s="44"/>
      <c r="C469" s="44"/>
      <c r="D469" s="39">
        <v>3980.52</v>
      </c>
    </row>
    <row r="470" spans="1:4" ht="15" thickBot="1">
      <c r="A470" s="44"/>
      <c r="B470" s="44"/>
      <c r="C470" s="44"/>
      <c r="D470" s="40"/>
    </row>
    <row r="471" spans="1:4" ht="15" thickBot="1">
      <c r="A471" s="44"/>
      <c r="B471" s="44"/>
      <c r="C471" s="44"/>
      <c r="D471" s="3">
        <v>9345.6</v>
      </c>
    </row>
    <row r="472" spans="1:4" ht="15" thickBot="1">
      <c r="A472" s="44"/>
      <c r="B472" s="44"/>
      <c r="C472" s="44"/>
      <c r="D472" s="3"/>
    </row>
    <row r="473" spans="1:4">
      <c r="A473" s="44"/>
      <c r="B473" s="44"/>
      <c r="C473" s="44"/>
      <c r="D473" s="39">
        <v>9345.6</v>
      </c>
    </row>
    <row r="474" spans="1:4" ht="15" thickBot="1">
      <c r="A474" s="44"/>
      <c r="B474" s="44"/>
      <c r="C474" s="44"/>
      <c r="D474" s="40"/>
    </row>
    <row r="475" spans="1:4">
      <c r="A475" s="44"/>
      <c r="B475" s="44"/>
      <c r="C475" s="44"/>
      <c r="D475" s="39">
        <v>995.13</v>
      </c>
    </row>
    <row r="476" spans="1:4" ht="15" thickBot="1">
      <c r="A476" s="44"/>
      <c r="B476" s="44"/>
      <c r="C476" s="44"/>
      <c r="D476" s="40"/>
    </row>
    <row r="477" spans="1:4" ht="15" thickBot="1">
      <c r="A477" s="44"/>
      <c r="B477" s="44"/>
      <c r="C477" s="40"/>
      <c r="D477" s="3">
        <v>2336.4</v>
      </c>
    </row>
    <row r="478" spans="1:4" ht="15.75" customHeight="1" thickBot="1">
      <c r="A478" s="44"/>
      <c r="B478" s="44"/>
      <c r="C478" s="39"/>
      <c r="D478" s="3"/>
    </row>
    <row r="479" spans="1:4">
      <c r="A479" s="44"/>
      <c r="B479" s="44"/>
      <c r="C479" s="44"/>
      <c r="D479" s="39">
        <v>28036.799999999999</v>
      </c>
    </row>
    <row r="480" spans="1:4" ht="15" thickBot="1">
      <c r="A480" s="44"/>
      <c r="B480" s="44"/>
      <c r="C480" s="44"/>
      <c r="D480" s="40"/>
    </row>
    <row r="481" spans="1:4">
      <c r="A481" s="44"/>
      <c r="B481" s="44"/>
      <c r="C481" s="44"/>
      <c r="D481" s="39">
        <v>2985.39</v>
      </c>
    </row>
    <row r="482" spans="1:4" ht="15" thickBot="1">
      <c r="A482" s="44"/>
      <c r="B482" s="44"/>
      <c r="C482" s="44"/>
      <c r="D482" s="40"/>
    </row>
    <row r="483" spans="1:4" ht="15" thickBot="1">
      <c r="A483" s="40"/>
      <c r="B483" s="40"/>
      <c r="C483" s="40"/>
      <c r="D483" s="3">
        <v>7009.2</v>
      </c>
    </row>
    <row r="484" spans="1:4" ht="44.25" customHeight="1">
      <c r="A484" s="39" t="s">
        <v>169</v>
      </c>
      <c r="B484" s="39" t="s">
        <v>170</v>
      </c>
      <c r="C484" s="39">
        <f>SUM(D484:D496)</f>
        <v>70452.13</v>
      </c>
      <c r="D484" s="39"/>
    </row>
    <row r="485" spans="1:4" ht="15" thickBot="1">
      <c r="A485" s="44"/>
      <c r="B485" s="44"/>
      <c r="C485" s="44"/>
      <c r="D485" s="40"/>
    </row>
    <row r="486" spans="1:4">
      <c r="A486" s="44"/>
      <c r="B486" s="44"/>
      <c r="C486" s="44"/>
      <c r="D486" s="39">
        <v>42000</v>
      </c>
    </row>
    <row r="487" spans="1:4" ht="15" thickBot="1">
      <c r="A487" s="44"/>
      <c r="B487" s="44"/>
      <c r="C487" s="44"/>
      <c r="D487" s="40"/>
    </row>
    <row r="488" spans="1:4">
      <c r="A488" s="44"/>
      <c r="B488" s="44"/>
      <c r="C488" s="44"/>
      <c r="D488" s="39">
        <v>4500</v>
      </c>
    </row>
    <row r="489" spans="1:4" ht="15" thickBot="1">
      <c r="A489" s="44"/>
      <c r="B489" s="44"/>
      <c r="C489" s="44"/>
      <c r="D489" s="40"/>
    </row>
    <row r="490" spans="1:4" ht="15" thickBot="1">
      <c r="A490" s="44"/>
      <c r="B490" s="44"/>
      <c r="C490" s="44"/>
      <c r="D490" s="3">
        <v>11275</v>
      </c>
    </row>
    <row r="491" spans="1:4" ht="15" thickBot="1">
      <c r="A491" s="44"/>
      <c r="B491" s="44"/>
      <c r="C491" s="44"/>
      <c r="D491" s="3"/>
    </row>
    <row r="492" spans="1:4">
      <c r="A492" s="44"/>
      <c r="B492" s="44"/>
      <c r="C492" s="44"/>
      <c r="D492" s="39">
        <v>9345.6</v>
      </c>
    </row>
    <row r="493" spans="1:4" ht="15" thickBot="1">
      <c r="A493" s="44"/>
      <c r="B493" s="44"/>
      <c r="C493" s="44"/>
      <c r="D493" s="40"/>
    </row>
    <row r="494" spans="1:4">
      <c r="A494" s="44"/>
      <c r="B494" s="44"/>
      <c r="C494" s="44"/>
      <c r="D494" s="39">
        <v>995.13</v>
      </c>
    </row>
    <row r="495" spans="1:4" ht="15" thickBot="1">
      <c r="A495" s="44"/>
      <c r="B495" s="44"/>
      <c r="C495" s="44"/>
      <c r="D495" s="40"/>
    </row>
    <row r="496" spans="1:4" ht="15" thickBot="1">
      <c r="A496" s="40"/>
      <c r="B496" s="40"/>
      <c r="C496" s="40"/>
      <c r="D496" s="3">
        <v>2336.4</v>
      </c>
    </row>
    <row r="497" spans="1:4" ht="15.75" customHeight="1" thickBot="1">
      <c r="A497" s="39" t="s">
        <v>171</v>
      </c>
      <c r="B497" s="39" t="s">
        <v>62</v>
      </c>
      <c r="C497" s="39">
        <f>SUM(D497:D502)</f>
        <v>50708.52</v>
      </c>
      <c r="D497" s="3"/>
    </row>
    <row r="498" spans="1:4">
      <c r="A498" s="44"/>
      <c r="B498" s="44"/>
      <c r="C498" s="44"/>
      <c r="D498" s="39">
        <v>37382.400000000001</v>
      </c>
    </row>
    <row r="499" spans="1:4" ht="15" thickBot="1">
      <c r="A499" s="44"/>
      <c r="B499" s="44"/>
      <c r="C499" s="44"/>
      <c r="D499" s="40"/>
    </row>
    <row r="500" spans="1:4">
      <c r="A500" s="44"/>
      <c r="B500" s="44"/>
      <c r="C500" s="44"/>
      <c r="D500" s="39">
        <v>3980.52</v>
      </c>
    </row>
    <row r="501" spans="1:4" ht="15" thickBot="1">
      <c r="A501" s="44"/>
      <c r="B501" s="44"/>
      <c r="C501" s="44"/>
      <c r="D501" s="40"/>
    </row>
    <row r="502" spans="1:4" ht="15" thickBot="1">
      <c r="A502" s="40"/>
      <c r="B502" s="40"/>
      <c r="C502" s="40"/>
      <c r="D502" s="3">
        <v>9345.6</v>
      </c>
    </row>
    <row r="503" spans="1:4" ht="15.75" customHeight="1" thickBot="1">
      <c r="A503" s="39" t="s">
        <v>172</v>
      </c>
      <c r="B503" s="39" t="s">
        <v>173</v>
      </c>
      <c r="C503" s="39">
        <f>SUM(D503:D508)</f>
        <v>57775</v>
      </c>
      <c r="D503" s="3"/>
    </row>
    <row r="504" spans="1:4">
      <c r="A504" s="44"/>
      <c r="B504" s="44"/>
      <c r="C504" s="44"/>
      <c r="D504" s="39">
        <v>42000</v>
      </c>
    </row>
    <row r="505" spans="1:4" ht="15" thickBot="1">
      <c r="A505" s="44"/>
      <c r="B505" s="44"/>
      <c r="C505" s="44"/>
      <c r="D505" s="40"/>
    </row>
    <row r="506" spans="1:4">
      <c r="A506" s="44"/>
      <c r="B506" s="44"/>
      <c r="C506" s="44"/>
      <c r="D506" s="39">
        <v>4500</v>
      </c>
    </row>
    <row r="507" spans="1:4" ht="15" thickBot="1">
      <c r="A507" s="44"/>
      <c r="B507" s="44"/>
      <c r="C507" s="44"/>
      <c r="D507" s="40"/>
    </row>
    <row r="508" spans="1:4" ht="15" thickBot="1">
      <c r="A508" s="40"/>
      <c r="B508" s="40"/>
      <c r="C508" s="40"/>
      <c r="D508" s="3">
        <v>11275</v>
      </c>
    </row>
    <row r="509" spans="1:4" ht="15.75" customHeight="1" thickBot="1">
      <c r="A509" s="39" t="s">
        <v>174</v>
      </c>
      <c r="B509" s="39" t="s">
        <v>175</v>
      </c>
      <c r="C509" s="39">
        <f>SUM(D509:D521)</f>
        <v>20897.790000000005</v>
      </c>
      <c r="D509" s="3"/>
    </row>
    <row r="510" spans="1:4">
      <c r="A510" s="44"/>
      <c r="B510" s="44"/>
      <c r="C510" s="44"/>
      <c r="D510" s="39">
        <v>1557.6</v>
      </c>
    </row>
    <row r="511" spans="1:4" ht="15" thickBot="1">
      <c r="A511" s="44"/>
      <c r="B511" s="44"/>
      <c r="C511" s="44"/>
      <c r="D511" s="40"/>
    </row>
    <row r="512" spans="1:4">
      <c r="A512" s="44"/>
      <c r="B512" s="44"/>
      <c r="C512" s="44"/>
      <c r="D512" s="39">
        <v>1990.26</v>
      </c>
    </row>
    <row r="513" spans="1:4" ht="15" thickBot="1">
      <c r="A513" s="44"/>
      <c r="B513" s="44"/>
      <c r="C513" s="44"/>
      <c r="D513" s="40"/>
    </row>
    <row r="514" spans="1:4" ht="15" thickBot="1">
      <c r="A514" s="44"/>
      <c r="B514" s="44"/>
      <c r="C514" s="40"/>
      <c r="D514" s="3">
        <v>4672.8</v>
      </c>
    </row>
    <row r="515" spans="1:4" ht="59.25" customHeight="1">
      <c r="A515" s="44"/>
      <c r="B515" s="44"/>
      <c r="C515" s="39"/>
      <c r="D515" s="39"/>
    </row>
    <row r="516" spans="1:4" ht="15" thickBot="1">
      <c r="A516" s="44"/>
      <c r="B516" s="44"/>
      <c r="C516" s="44"/>
      <c r="D516" s="40"/>
    </row>
    <row r="517" spans="1:4">
      <c r="A517" s="44"/>
      <c r="B517" s="44"/>
      <c r="C517" s="44"/>
      <c r="D517" s="39">
        <v>9345.6</v>
      </c>
    </row>
    <row r="518" spans="1:4" ht="15" thickBot="1">
      <c r="A518" s="44"/>
      <c r="B518" s="44"/>
      <c r="C518" s="44"/>
      <c r="D518" s="40"/>
    </row>
    <row r="519" spans="1:4">
      <c r="A519" s="44"/>
      <c r="B519" s="44"/>
      <c r="C519" s="44"/>
      <c r="D519" s="39">
        <v>995.13</v>
      </c>
    </row>
    <row r="520" spans="1:4" ht="15" thickBot="1">
      <c r="A520" s="44"/>
      <c r="B520" s="44"/>
      <c r="C520" s="44"/>
      <c r="D520" s="40"/>
    </row>
    <row r="521" spans="1:4" ht="15" thickBot="1">
      <c r="A521" s="40"/>
      <c r="B521" s="40"/>
      <c r="C521" s="40"/>
      <c r="D521" s="3">
        <v>2336.4</v>
      </c>
    </row>
    <row r="522" spans="1:4" ht="15.75" customHeight="1" thickBot="1">
      <c r="A522" s="39" t="s">
        <v>176</v>
      </c>
      <c r="B522" s="39" t="s">
        <v>74</v>
      </c>
      <c r="C522" s="39">
        <f>SUM(D522:D527)</f>
        <v>38031.39</v>
      </c>
      <c r="D522" s="3"/>
    </row>
    <row r="523" spans="1:4">
      <c r="A523" s="44"/>
      <c r="B523" s="44"/>
      <c r="C523" s="44"/>
      <c r="D523" s="39">
        <v>28036.799999999999</v>
      </c>
    </row>
    <row r="524" spans="1:4" ht="15" thickBot="1">
      <c r="A524" s="44"/>
      <c r="B524" s="44"/>
      <c r="C524" s="44"/>
      <c r="D524" s="40"/>
    </row>
    <row r="525" spans="1:4">
      <c r="A525" s="44"/>
      <c r="B525" s="44"/>
      <c r="C525" s="44"/>
      <c r="D525" s="39">
        <v>2985.39</v>
      </c>
    </row>
    <row r="526" spans="1:4" ht="15" thickBot="1">
      <c r="A526" s="44"/>
      <c r="B526" s="44"/>
      <c r="C526" s="44"/>
      <c r="D526" s="40"/>
    </row>
    <row r="527" spans="1:4" ht="15" thickBot="1">
      <c r="A527" s="40"/>
      <c r="B527" s="40"/>
      <c r="C527" s="40"/>
      <c r="D527" s="3">
        <v>7009.2</v>
      </c>
    </row>
    <row r="528" spans="1:4" ht="87.75" customHeight="1" thickBot="1">
      <c r="A528" s="39" t="s">
        <v>177</v>
      </c>
      <c r="B528" s="39" t="s">
        <v>178</v>
      </c>
      <c r="C528" s="39">
        <f>SUM(D528:D533)</f>
        <v>38031.39</v>
      </c>
      <c r="D528" s="3"/>
    </row>
    <row r="529" spans="1:4">
      <c r="A529" s="44"/>
      <c r="B529" s="44"/>
      <c r="C529" s="44"/>
      <c r="D529" s="39">
        <v>28036.799999999999</v>
      </c>
    </row>
    <row r="530" spans="1:4" ht="15" thickBot="1">
      <c r="A530" s="44"/>
      <c r="B530" s="44"/>
      <c r="C530" s="44"/>
      <c r="D530" s="40"/>
    </row>
    <row r="531" spans="1:4">
      <c r="A531" s="44"/>
      <c r="B531" s="44"/>
      <c r="C531" s="44"/>
      <c r="D531" s="39">
        <v>2985.39</v>
      </c>
    </row>
    <row r="532" spans="1:4" ht="15" thickBot="1">
      <c r="A532" s="44"/>
      <c r="B532" s="44"/>
      <c r="C532" s="44"/>
      <c r="D532" s="40"/>
    </row>
    <row r="533" spans="1:4" ht="15" thickBot="1">
      <c r="A533" s="40"/>
      <c r="B533" s="40"/>
      <c r="C533" s="40"/>
      <c r="D533" s="3">
        <v>7009.2</v>
      </c>
    </row>
    <row r="534" spans="1:4" ht="87.75" customHeight="1" thickBot="1">
      <c r="A534" s="39" t="s">
        <v>179</v>
      </c>
      <c r="B534" s="39" t="s">
        <v>180</v>
      </c>
      <c r="C534" s="39">
        <f>SUM(D534:D539)</f>
        <v>38031.39</v>
      </c>
      <c r="D534" s="3"/>
    </row>
    <row r="535" spans="1:4">
      <c r="A535" s="44"/>
      <c r="B535" s="44"/>
      <c r="C535" s="44"/>
      <c r="D535" s="39">
        <v>28036.799999999999</v>
      </c>
    </row>
    <row r="536" spans="1:4" ht="15" thickBot="1">
      <c r="A536" s="44"/>
      <c r="B536" s="44"/>
      <c r="C536" s="44"/>
      <c r="D536" s="40"/>
    </row>
    <row r="537" spans="1:4">
      <c r="A537" s="44"/>
      <c r="B537" s="44"/>
      <c r="C537" s="44"/>
      <c r="D537" s="39">
        <v>2985.39</v>
      </c>
    </row>
    <row r="538" spans="1:4" ht="15" thickBot="1">
      <c r="A538" s="44"/>
      <c r="B538" s="44"/>
      <c r="C538" s="44"/>
      <c r="D538" s="40"/>
    </row>
    <row r="539" spans="1:4" ht="15" thickBot="1">
      <c r="A539" s="40"/>
      <c r="B539" s="40"/>
      <c r="C539" s="40"/>
      <c r="D539" s="3">
        <v>7009.2</v>
      </c>
    </row>
    <row r="540" spans="1:4" ht="59.25" customHeight="1">
      <c r="A540" s="39" t="s">
        <v>181</v>
      </c>
      <c r="B540" s="39" t="s">
        <v>182</v>
      </c>
      <c r="C540" s="39">
        <f>SUM(D540:D553)</f>
        <v>50708.52</v>
      </c>
      <c r="D540" s="39"/>
    </row>
    <row r="541" spans="1:4" ht="15" thickBot="1">
      <c r="A541" s="44"/>
      <c r="B541" s="44"/>
      <c r="C541" s="44"/>
      <c r="D541" s="40"/>
    </row>
    <row r="542" spans="1:4">
      <c r="A542" s="44"/>
      <c r="B542" s="44"/>
      <c r="C542" s="44"/>
      <c r="D542" s="39">
        <v>9345.6</v>
      </c>
    </row>
    <row r="543" spans="1:4" ht="15" thickBot="1">
      <c r="A543" s="44"/>
      <c r="B543" s="44"/>
      <c r="C543" s="44"/>
      <c r="D543" s="40"/>
    </row>
    <row r="544" spans="1:4">
      <c r="A544" s="44"/>
      <c r="B544" s="44"/>
      <c r="C544" s="44"/>
      <c r="D544" s="39">
        <v>995.13</v>
      </c>
    </row>
    <row r="545" spans="1:4" ht="15" thickBot="1">
      <c r="A545" s="44"/>
      <c r="B545" s="44"/>
      <c r="C545" s="44"/>
      <c r="D545" s="40"/>
    </row>
    <row r="546" spans="1:4" ht="15" thickBot="1">
      <c r="A546" s="44"/>
      <c r="B546" s="44"/>
      <c r="C546" s="44"/>
      <c r="D546" s="3">
        <v>2336.4</v>
      </c>
    </row>
    <row r="547" spans="1:4" ht="44.25" customHeight="1">
      <c r="A547" s="44"/>
      <c r="B547" s="44"/>
      <c r="C547" s="44"/>
      <c r="D547" s="39"/>
    </row>
    <row r="548" spans="1:4" ht="15" thickBot="1">
      <c r="A548" s="44"/>
      <c r="B548" s="44"/>
      <c r="C548" s="44"/>
      <c r="D548" s="40"/>
    </row>
    <row r="549" spans="1:4">
      <c r="A549" s="44"/>
      <c r="B549" s="44"/>
      <c r="C549" s="44"/>
      <c r="D549" s="39">
        <v>28036.799999999999</v>
      </c>
    </row>
    <row r="550" spans="1:4" ht="15" thickBot="1">
      <c r="A550" s="44"/>
      <c r="B550" s="44"/>
      <c r="C550" s="44"/>
      <c r="D550" s="40"/>
    </row>
    <row r="551" spans="1:4">
      <c r="A551" s="44"/>
      <c r="B551" s="44"/>
      <c r="C551" s="44"/>
      <c r="D551" s="39">
        <v>2985.39</v>
      </c>
    </row>
    <row r="552" spans="1:4" ht="15" thickBot="1">
      <c r="A552" s="44"/>
      <c r="B552" s="44"/>
      <c r="C552" s="44"/>
      <c r="D552" s="40"/>
    </row>
    <row r="553" spans="1:4" ht="15" thickBot="1">
      <c r="A553" s="40"/>
      <c r="B553" s="40"/>
      <c r="C553" s="40"/>
      <c r="D553" s="3">
        <v>7009.2</v>
      </c>
    </row>
  </sheetData>
  <mergeCells count="378">
    <mergeCell ref="C478:C483"/>
    <mergeCell ref="C484:C496"/>
    <mergeCell ref="A540:A553"/>
    <mergeCell ref="B540:B553"/>
    <mergeCell ref="C540:C553"/>
    <mergeCell ref="A534:A539"/>
    <mergeCell ref="B534:B539"/>
    <mergeCell ref="D535:D536"/>
    <mergeCell ref="D537:D538"/>
    <mergeCell ref="A528:A533"/>
    <mergeCell ref="B528:B533"/>
    <mergeCell ref="D529:D530"/>
    <mergeCell ref="D531:D532"/>
    <mergeCell ref="D547:D548"/>
    <mergeCell ref="D549:D550"/>
    <mergeCell ref="D551:D552"/>
    <mergeCell ref="D540:D541"/>
    <mergeCell ref="D542:D543"/>
    <mergeCell ref="D544:D545"/>
    <mergeCell ref="C528:C533"/>
    <mergeCell ref="C534:C539"/>
    <mergeCell ref="A522:A527"/>
    <mergeCell ref="B522:B527"/>
    <mergeCell ref="D523:D524"/>
    <mergeCell ref="D525:D526"/>
    <mergeCell ref="D515:D516"/>
    <mergeCell ref="D517:D518"/>
    <mergeCell ref="D519:D520"/>
    <mergeCell ref="A509:A521"/>
    <mergeCell ref="B509:B521"/>
    <mergeCell ref="D510:D511"/>
    <mergeCell ref="D512:D513"/>
    <mergeCell ref="C509:C514"/>
    <mergeCell ref="C515:C521"/>
    <mergeCell ref="C522:C527"/>
    <mergeCell ref="A503:A508"/>
    <mergeCell ref="B503:B508"/>
    <mergeCell ref="D504:D505"/>
    <mergeCell ref="D506:D507"/>
    <mergeCell ref="C497:C502"/>
    <mergeCell ref="D492:D493"/>
    <mergeCell ref="D494:D495"/>
    <mergeCell ref="A497:A502"/>
    <mergeCell ref="B497:B502"/>
    <mergeCell ref="D498:D499"/>
    <mergeCell ref="A484:A496"/>
    <mergeCell ref="B484:B496"/>
    <mergeCell ref="D500:D501"/>
    <mergeCell ref="D484:D485"/>
    <mergeCell ref="D486:D487"/>
    <mergeCell ref="D488:D489"/>
    <mergeCell ref="C503:C508"/>
    <mergeCell ref="A465:A483"/>
    <mergeCell ref="B465:B483"/>
    <mergeCell ref="A459:A464"/>
    <mergeCell ref="B459:B464"/>
    <mergeCell ref="D460:D461"/>
    <mergeCell ref="D462:D463"/>
    <mergeCell ref="D452:D453"/>
    <mergeCell ref="D454:D455"/>
    <mergeCell ref="D456:D457"/>
    <mergeCell ref="A446:A458"/>
    <mergeCell ref="B446:B458"/>
    <mergeCell ref="D447:D448"/>
    <mergeCell ref="D449:D450"/>
    <mergeCell ref="D473:D474"/>
    <mergeCell ref="D475:D476"/>
    <mergeCell ref="D479:D480"/>
    <mergeCell ref="D481:D482"/>
    <mergeCell ref="D465:D466"/>
    <mergeCell ref="D467:D468"/>
    <mergeCell ref="D469:D470"/>
    <mergeCell ref="C446:C451"/>
    <mergeCell ref="C452:C458"/>
    <mergeCell ref="C459:C464"/>
    <mergeCell ref="C465:C477"/>
    <mergeCell ref="A440:A445"/>
    <mergeCell ref="B440:B445"/>
    <mergeCell ref="D441:D442"/>
    <mergeCell ref="D443:D444"/>
    <mergeCell ref="C440:C445"/>
    <mergeCell ref="A434:A439"/>
    <mergeCell ref="B434:B439"/>
    <mergeCell ref="D435:D436"/>
    <mergeCell ref="D437:D438"/>
    <mergeCell ref="C434:C439"/>
    <mergeCell ref="A428:A433"/>
    <mergeCell ref="B428:B433"/>
    <mergeCell ref="D429:D430"/>
    <mergeCell ref="D431:D432"/>
    <mergeCell ref="C428:C433"/>
    <mergeCell ref="A422:A427"/>
    <mergeCell ref="B422:B427"/>
    <mergeCell ref="D423:D424"/>
    <mergeCell ref="D425:D426"/>
    <mergeCell ref="C422:C427"/>
    <mergeCell ref="A416:A421"/>
    <mergeCell ref="B416:B421"/>
    <mergeCell ref="D417:D418"/>
    <mergeCell ref="D419:D420"/>
    <mergeCell ref="C416:C421"/>
    <mergeCell ref="D407:D408"/>
    <mergeCell ref="A410:A415"/>
    <mergeCell ref="B410:B415"/>
    <mergeCell ref="D411:D412"/>
    <mergeCell ref="D413:D414"/>
    <mergeCell ref="C410:C415"/>
    <mergeCell ref="C404:C409"/>
    <mergeCell ref="D401:D402"/>
    <mergeCell ref="A404:A409"/>
    <mergeCell ref="B404:B409"/>
    <mergeCell ref="D405:D406"/>
    <mergeCell ref="A392:A403"/>
    <mergeCell ref="B392:B403"/>
    <mergeCell ref="D393:D394"/>
    <mergeCell ref="D395:D396"/>
    <mergeCell ref="A386:A391"/>
    <mergeCell ref="B386:B391"/>
    <mergeCell ref="D387:D388"/>
    <mergeCell ref="D389:D390"/>
    <mergeCell ref="D399:D400"/>
    <mergeCell ref="C386:C391"/>
    <mergeCell ref="C392:C403"/>
    <mergeCell ref="A380:A385"/>
    <mergeCell ref="B380:B385"/>
    <mergeCell ref="D381:D382"/>
    <mergeCell ref="D383:D384"/>
    <mergeCell ref="D369:D370"/>
    <mergeCell ref="D371:D372"/>
    <mergeCell ref="D375:D376"/>
    <mergeCell ref="D377:D378"/>
    <mergeCell ref="D362:D363"/>
    <mergeCell ref="D364:D365"/>
    <mergeCell ref="A367:A379"/>
    <mergeCell ref="B367:B379"/>
    <mergeCell ref="D367:D368"/>
    <mergeCell ref="A355:A366"/>
    <mergeCell ref="B355:B366"/>
    <mergeCell ref="D356:D357"/>
    <mergeCell ref="D358:D359"/>
    <mergeCell ref="C355:C366"/>
    <mergeCell ref="C367:C379"/>
    <mergeCell ref="C380:C385"/>
    <mergeCell ref="D346:D347"/>
    <mergeCell ref="D350:D351"/>
    <mergeCell ref="D352:D353"/>
    <mergeCell ref="D338:D339"/>
    <mergeCell ref="D340:D341"/>
    <mergeCell ref="A343:A354"/>
    <mergeCell ref="B343:B354"/>
    <mergeCell ref="D344:D345"/>
    <mergeCell ref="A331:A342"/>
    <mergeCell ref="B331:B342"/>
    <mergeCell ref="D332:D333"/>
    <mergeCell ref="D334:D335"/>
    <mergeCell ref="C331:C342"/>
    <mergeCell ref="C343:C348"/>
    <mergeCell ref="C349:C354"/>
    <mergeCell ref="A325:A330"/>
    <mergeCell ref="B325:B330"/>
    <mergeCell ref="D326:D327"/>
    <mergeCell ref="D328:D329"/>
    <mergeCell ref="D315:D316"/>
    <mergeCell ref="D318:D319"/>
    <mergeCell ref="D320:D321"/>
    <mergeCell ref="D322:D323"/>
    <mergeCell ref="D307:D308"/>
    <mergeCell ref="D309:D310"/>
    <mergeCell ref="A312:A324"/>
    <mergeCell ref="B312:B324"/>
    <mergeCell ref="D313:D314"/>
    <mergeCell ref="A300:A311"/>
    <mergeCell ref="B300:B311"/>
    <mergeCell ref="D301:D302"/>
    <mergeCell ref="D303:D304"/>
    <mergeCell ref="C300:C311"/>
    <mergeCell ref="C312:C324"/>
    <mergeCell ref="C325:C330"/>
    <mergeCell ref="A294:A299"/>
    <mergeCell ref="B294:B299"/>
    <mergeCell ref="D295:D296"/>
    <mergeCell ref="D297:D298"/>
    <mergeCell ref="C294:C299"/>
    <mergeCell ref="A288:A293"/>
    <mergeCell ref="B288:B293"/>
    <mergeCell ref="D289:D290"/>
    <mergeCell ref="D291:D292"/>
    <mergeCell ref="C288:C293"/>
    <mergeCell ref="A282:A287"/>
    <mergeCell ref="B282:B287"/>
    <mergeCell ref="D283:D284"/>
    <mergeCell ref="D285:D286"/>
    <mergeCell ref="D275:D276"/>
    <mergeCell ref="D277:D278"/>
    <mergeCell ref="D279:D280"/>
    <mergeCell ref="A269:A281"/>
    <mergeCell ref="B269:B281"/>
    <mergeCell ref="D270:D271"/>
    <mergeCell ref="D272:D273"/>
    <mergeCell ref="C269:C281"/>
    <mergeCell ref="C282:C287"/>
    <mergeCell ref="D260:D261"/>
    <mergeCell ref="D264:D265"/>
    <mergeCell ref="D266:D267"/>
    <mergeCell ref="D252:D253"/>
    <mergeCell ref="D254:D255"/>
    <mergeCell ref="A257:A268"/>
    <mergeCell ref="B257:B268"/>
    <mergeCell ref="D258:D259"/>
    <mergeCell ref="D242:D243"/>
    <mergeCell ref="A245:A256"/>
    <mergeCell ref="B245:B256"/>
    <mergeCell ref="D246:D247"/>
    <mergeCell ref="D248:D249"/>
    <mergeCell ref="C239:C244"/>
    <mergeCell ref="C245:C256"/>
    <mergeCell ref="C257:C268"/>
    <mergeCell ref="D234:D235"/>
    <mergeCell ref="D236:D237"/>
    <mergeCell ref="A239:A244"/>
    <mergeCell ref="B239:B244"/>
    <mergeCell ref="D240:D241"/>
    <mergeCell ref="D226:D227"/>
    <mergeCell ref="D228:D229"/>
    <mergeCell ref="D230:D231"/>
    <mergeCell ref="A226:A238"/>
    <mergeCell ref="B226:B238"/>
    <mergeCell ref="C233:C238"/>
    <mergeCell ref="C226:C232"/>
    <mergeCell ref="D217:D218"/>
    <mergeCell ref="D221:D222"/>
    <mergeCell ref="D223:D224"/>
    <mergeCell ref="D209:D210"/>
    <mergeCell ref="D211:D212"/>
    <mergeCell ref="A214:A225"/>
    <mergeCell ref="B214:B225"/>
    <mergeCell ref="D215:D216"/>
    <mergeCell ref="A202:A213"/>
    <mergeCell ref="B202:B213"/>
    <mergeCell ref="D203:D204"/>
    <mergeCell ref="D205:D206"/>
    <mergeCell ref="C202:C213"/>
    <mergeCell ref="C214:C225"/>
    <mergeCell ref="D193:D194"/>
    <mergeCell ref="A196:A201"/>
    <mergeCell ref="B196:B201"/>
    <mergeCell ref="D197:D198"/>
    <mergeCell ref="D199:D200"/>
    <mergeCell ref="D186:D187"/>
    <mergeCell ref="A189:A195"/>
    <mergeCell ref="B189:B195"/>
    <mergeCell ref="D189:D190"/>
    <mergeCell ref="D191:D192"/>
    <mergeCell ref="C183:C188"/>
    <mergeCell ref="C189:C195"/>
    <mergeCell ref="C196:C201"/>
    <mergeCell ref="D178:D179"/>
    <mergeCell ref="D180:D181"/>
    <mergeCell ref="A183:A188"/>
    <mergeCell ref="B183:B188"/>
    <mergeCell ref="D184:D185"/>
    <mergeCell ref="A171:A182"/>
    <mergeCell ref="B171:B182"/>
    <mergeCell ref="D172:D173"/>
    <mergeCell ref="D174:D175"/>
    <mergeCell ref="C171:C182"/>
    <mergeCell ref="D162:D163"/>
    <mergeCell ref="A165:A170"/>
    <mergeCell ref="B165:B170"/>
    <mergeCell ref="D166:D167"/>
    <mergeCell ref="D168:D169"/>
    <mergeCell ref="D154:D155"/>
    <mergeCell ref="D156:D157"/>
    <mergeCell ref="A159:A164"/>
    <mergeCell ref="B159:B164"/>
    <mergeCell ref="D160:D161"/>
    <mergeCell ref="A147:A158"/>
    <mergeCell ref="B147:B158"/>
    <mergeCell ref="D148:D149"/>
    <mergeCell ref="D150:D151"/>
    <mergeCell ref="C147:C158"/>
    <mergeCell ref="C159:C164"/>
    <mergeCell ref="C165:C170"/>
    <mergeCell ref="D138:D139"/>
    <mergeCell ref="D142:D143"/>
    <mergeCell ref="D144:D145"/>
    <mergeCell ref="D130:D131"/>
    <mergeCell ref="D132:D133"/>
    <mergeCell ref="A135:A146"/>
    <mergeCell ref="B135:B146"/>
    <mergeCell ref="D136:D137"/>
    <mergeCell ref="D124:D125"/>
    <mergeCell ref="D126:D127"/>
    <mergeCell ref="A129:A134"/>
    <mergeCell ref="B129:B134"/>
    <mergeCell ref="C129:C134"/>
    <mergeCell ref="C135:C146"/>
    <mergeCell ref="C123:C128"/>
    <mergeCell ref="D114:D115"/>
    <mergeCell ref="A117:A128"/>
    <mergeCell ref="B117:B128"/>
    <mergeCell ref="D118:D119"/>
    <mergeCell ref="D120:D121"/>
    <mergeCell ref="D106:D107"/>
    <mergeCell ref="D108:D109"/>
    <mergeCell ref="A111:A116"/>
    <mergeCell ref="B111:B116"/>
    <mergeCell ref="D112:D113"/>
    <mergeCell ref="C98:C110"/>
    <mergeCell ref="C111:C116"/>
    <mergeCell ref="C117:C122"/>
    <mergeCell ref="D98:D99"/>
    <mergeCell ref="D100:D101"/>
    <mergeCell ref="D102:D103"/>
    <mergeCell ref="A98:A110"/>
    <mergeCell ref="B98:B110"/>
    <mergeCell ref="A92:A97"/>
    <mergeCell ref="B92:B97"/>
    <mergeCell ref="D93:D94"/>
    <mergeCell ref="D95:D96"/>
    <mergeCell ref="C92:C97"/>
    <mergeCell ref="D85:D86"/>
    <mergeCell ref="D87:D88"/>
    <mergeCell ref="D89:D90"/>
    <mergeCell ref="D78:D79"/>
    <mergeCell ref="D80:D81"/>
    <mergeCell ref="D82:D83"/>
    <mergeCell ref="D73:D74"/>
    <mergeCell ref="D75:D76"/>
    <mergeCell ref="A78:A91"/>
    <mergeCell ref="B78:B91"/>
    <mergeCell ref="C65:C77"/>
    <mergeCell ref="C78:C91"/>
    <mergeCell ref="D66:D67"/>
    <mergeCell ref="D68:D69"/>
    <mergeCell ref="D71:D72"/>
    <mergeCell ref="A65:A77"/>
    <mergeCell ref="B65:B77"/>
    <mergeCell ref="D40:D41"/>
    <mergeCell ref="D42:D43"/>
    <mergeCell ref="A45:A64"/>
    <mergeCell ref="B45:B64"/>
    <mergeCell ref="D30:D31"/>
    <mergeCell ref="A33:A44"/>
    <mergeCell ref="B33:B44"/>
    <mergeCell ref="D34:D35"/>
    <mergeCell ref="D36:D37"/>
    <mergeCell ref="C27:C32"/>
    <mergeCell ref="C33:C44"/>
    <mergeCell ref="D60:D61"/>
    <mergeCell ref="D62:D63"/>
    <mergeCell ref="D53:D54"/>
    <mergeCell ref="D55:D56"/>
    <mergeCell ref="D58:D59"/>
    <mergeCell ref="C45:C64"/>
    <mergeCell ref="D45:D46"/>
    <mergeCell ref="D47:D48"/>
    <mergeCell ref="D49:D50"/>
    <mergeCell ref="D22:D23"/>
    <mergeCell ref="D24:D25"/>
    <mergeCell ref="A27:A32"/>
    <mergeCell ref="B27:B32"/>
    <mergeCell ref="D28:D29"/>
    <mergeCell ref="A15:A26"/>
    <mergeCell ref="B15:B26"/>
    <mergeCell ref="D16:D17"/>
    <mergeCell ref="D18:D19"/>
    <mergeCell ref="C15:C20"/>
    <mergeCell ref="C21:C26"/>
    <mergeCell ref="D8:D9"/>
    <mergeCell ref="D10:D11"/>
    <mergeCell ref="D12:D13"/>
    <mergeCell ref="D1:D2"/>
    <mergeCell ref="D3:D4"/>
    <mergeCell ref="D5:D6"/>
    <mergeCell ref="A1:A14"/>
    <mergeCell ref="B1:B14"/>
    <mergeCell ref="C1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H356"/>
  <sheetViews>
    <sheetView workbookViewId="0">
      <selection activeCell="H1" sqref="H1:H356"/>
    </sheetView>
  </sheetViews>
  <sheetFormatPr defaultRowHeight="14.4"/>
  <sheetData>
    <row r="2" spans="8:8">
      <c r="H2">
        <v>28036.799999999999</v>
      </c>
    </row>
    <row r="3" spans="8:8">
      <c r="H3">
        <v>2985.39</v>
      </c>
    </row>
    <row r="4" spans="8:8">
      <c r="H4">
        <v>7009.2</v>
      </c>
    </row>
    <row r="6" spans="8:8">
      <c r="H6">
        <v>9345.6</v>
      </c>
    </row>
    <row r="7" spans="8:8">
      <c r="H7">
        <v>995.13</v>
      </c>
    </row>
    <row r="8" spans="8:8">
      <c r="H8">
        <v>2336.4</v>
      </c>
    </row>
    <row r="10" spans="8:8">
      <c r="H10">
        <v>28036.799999999999</v>
      </c>
    </row>
    <row r="11" spans="8:8">
      <c r="H11">
        <v>2985.39</v>
      </c>
    </row>
    <row r="12" spans="8:8">
      <c r="H12">
        <v>7009.2</v>
      </c>
    </row>
    <row r="14" spans="8:8">
      <c r="H14">
        <v>28036.799999999999</v>
      </c>
    </row>
    <row r="15" spans="8:8">
      <c r="H15">
        <v>2985.39</v>
      </c>
    </row>
    <row r="16" spans="8:8">
      <c r="H16">
        <v>7009.2</v>
      </c>
    </row>
    <row r="18" spans="8:8">
      <c r="H18">
        <v>56073.599999999999</v>
      </c>
    </row>
    <row r="19" spans="8:8">
      <c r="H19">
        <v>5970.78</v>
      </c>
    </row>
    <row r="20" spans="8:8">
      <c r="H20">
        <v>14018.4</v>
      </c>
    </row>
    <row r="22" spans="8:8">
      <c r="H22">
        <v>1557.6</v>
      </c>
    </row>
    <row r="23" spans="8:8">
      <c r="H23">
        <v>1990.26</v>
      </c>
    </row>
    <row r="24" spans="8:8">
      <c r="H24">
        <v>4672.8</v>
      </c>
    </row>
    <row r="26" spans="8:8">
      <c r="H26">
        <v>9345.6</v>
      </c>
    </row>
    <row r="27" spans="8:8">
      <c r="H27">
        <v>995.13</v>
      </c>
    </row>
    <row r="28" spans="8:8">
      <c r="H28">
        <v>2336.4</v>
      </c>
    </row>
    <row r="30" spans="8:8">
      <c r="H30">
        <v>1557.6</v>
      </c>
    </row>
    <row r="31" spans="8:8">
      <c r="H31">
        <v>1990.26</v>
      </c>
    </row>
    <row r="32" spans="8:8">
      <c r="H32">
        <v>4672.8</v>
      </c>
    </row>
    <row r="34" spans="8:8">
      <c r="H34">
        <v>9345.6</v>
      </c>
    </row>
    <row r="35" spans="8:8">
      <c r="H35">
        <v>995.13</v>
      </c>
    </row>
    <row r="36" spans="8:8">
      <c r="H36">
        <v>2336.4</v>
      </c>
    </row>
    <row r="38" spans="8:8">
      <c r="H38">
        <v>9345.6</v>
      </c>
    </row>
    <row r="39" spans="8:8">
      <c r="H39">
        <v>995.13</v>
      </c>
    </row>
    <row r="40" spans="8:8">
      <c r="H40">
        <v>2336.4</v>
      </c>
    </row>
    <row r="42" spans="8:8">
      <c r="H42">
        <v>1557.6</v>
      </c>
    </row>
    <row r="43" spans="8:8">
      <c r="H43">
        <v>1990.26</v>
      </c>
    </row>
    <row r="44" spans="8:8">
      <c r="H44">
        <v>4672.8</v>
      </c>
    </row>
    <row r="46" spans="8:8">
      <c r="H46">
        <v>9345.6</v>
      </c>
    </row>
    <row r="47" spans="8:8">
      <c r="H47">
        <v>995.13</v>
      </c>
    </row>
    <row r="48" spans="8:8">
      <c r="H48">
        <v>2336.4</v>
      </c>
    </row>
    <row r="50" spans="8:8">
      <c r="H50">
        <v>56073.599999999999</v>
      </c>
    </row>
    <row r="51" spans="8:8">
      <c r="H51">
        <v>5970.78</v>
      </c>
    </row>
    <row r="52" spans="8:8">
      <c r="H52">
        <v>14018.4</v>
      </c>
    </row>
    <row r="54" spans="8:8">
      <c r="H54">
        <v>9345.6</v>
      </c>
    </row>
    <row r="55" spans="8:8">
      <c r="H55">
        <v>995.13</v>
      </c>
    </row>
    <row r="56" spans="8:8">
      <c r="H56">
        <v>2336.4</v>
      </c>
    </row>
    <row r="58" spans="8:8">
      <c r="H58">
        <v>9345.6</v>
      </c>
    </row>
    <row r="59" spans="8:8">
      <c r="H59">
        <v>995.13</v>
      </c>
    </row>
    <row r="60" spans="8:8">
      <c r="H60">
        <v>2336.4</v>
      </c>
    </row>
    <row r="62" spans="8:8">
      <c r="H62">
        <v>1557.6</v>
      </c>
    </row>
    <row r="63" spans="8:8">
      <c r="H63">
        <v>1990.26</v>
      </c>
    </row>
    <row r="64" spans="8:8">
      <c r="H64">
        <v>4672.8</v>
      </c>
    </row>
    <row r="66" spans="8:8">
      <c r="H66">
        <v>9345.6</v>
      </c>
    </row>
    <row r="67" spans="8:8">
      <c r="H67">
        <v>995.13</v>
      </c>
    </row>
    <row r="68" spans="8:8">
      <c r="H68">
        <v>2336.4</v>
      </c>
    </row>
    <row r="70" spans="8:8">
      <c r="H70">
        <v>46728</v>
      </c>
    </row>
    <row r="71" spans="8:8">
      <c r="H71">
        <v>4975.6499999999996</v>
      </c>
    </row>
    <row r="72" spans="8:8">
      <c r="H72">
        <v>11682</v>
      </c>
    </row>
    <row r="74" spans="8:8">
      <c r="H74">
        <v>37382.400000000001</v>
      </c>
    </row>
    <row r="75" spans="8:8">
      <c r="H75">
        <v>3980.52</v>
      </c>
    </row>
    <row r="76" spans="8:8">
      <c r="H76">
        <v>9345.6</v>
      </c>
    </row>
    <row r="78" spans="8:8">
      <c r="H78">
        <v>37382.400000000001</v>
      </c>
    </row>
    <row r="79" spans="8:8">
      <c r="H79">
        <v>3980.52</v>
      </c>
    </row>
    <row r="80" spans="8:8">
      <c r="H80">
        <v>9345.6</v>
      </c>
    </row>
    <row r="82" spans="8:8">
      <c r="H82">
        <v>37382.400000000001</v>
      </c>
    </row>
    <row r="83" spans="8:8">
      <c r="H83">
        <v>3980.52</v>
      </c>
    </row>
    <row r="84" spans="8:8">
      <c r="H84">
        <v>9345.6</v>
      </c>
    </row>
    <row r="86" spans="8:8">
      <c r="H86">
        <v>28036.799999999999</v>
      </c>
    </row>
    <row r="87" spans="8:8">
      <c r="H87">
        <v>2985.39</v>
      </c>
    </row>
    <row r="88" spans="8:8">
      <c r="H88">
        <v>7009.2</v>
      </c>
    </row>
    <row r="90" spans="8:8">
      <c r="H90">
        <v>9345.6</v>
      </c>
    </row>
    <row r="91" spans="8:8">
      <c r="H91">
        <v>995.13</v>
      </c>
    </row>
    <row r="92" spans="8:8">
      <c r="H92">
        <v>2336.4</v>
      </c>
    </row>
    <row r="94" spans="8:8">
      <c r="H94">
        <v>42000</v>
      </c>
    </row>
    <row r="95" spans="8:8">
      <c r="H95">
        <v>4500</v>
      </c>
    </row>
    <row r="96" spans="8:8">
      <c r="H96">
        <v>11275</v>
      </c>
    </row>
    <row r="98" spans="8:8">
      <c r="H98">
        <v>9345.6</v>
      </c>
    </row>
    <row r="99" spans="8:8">
      <c r="H99">
        <v>995.13</v>
      </c>
    </row>
    <row r="100" spans="8:8">
      <c r="H100">
        <v>2336.4</v>
      </c>
    </row>
    <row r="102" spans="8:8">
      <c r="H102">
        <v>1557.6</v>
      </c>
    </row>
    <row r="103" spans="8:8">
      <c r="H103">
        <v>1990.26</v>
      </c>
    </row>
    <row r="104" spans="8:8">
      <c r="H104">
        <v>4672.8</v>
      </c>
    </row>
    <row r="106" spans="8:8">
      <c r="H106">
        <v>28036.799999999999</v>
      </c>
    </row>
    <row r="107" spans="8:8">
      <c r="H107">
        <v>2985.39</v>
      </c>
    </row>
    <row r="108" spans="8:8">
      <c r="H108">
        <v>7009.2</v>
      </c>
    </row>
    <row r="110" spans="8:8">
      <c r="H110">
        <v>37382.400000000001</v>
      </c>
    </row>
    <row r="111" spans="8:8">
      <c r="H111">
        <v>3980.52</v>
      </c>
    </row>
    <row r="112" spans="8:8">
      <c r="H112">
        <v>9345.6</v>
      </c>
    </row>
    <row r="114" spans="8:8">
      <c r="H114">
        <v>9345.6</v>
      </c>
    </row>
    <row r="115" spans="8:8">
      <c r="H115">
        <v>995.13</v>
      </c>
    </row>
    <row r="116" spans="8:8">
      <c r="H116">
        <v>2336.4</v>
      </c>
    </row>
    <row r="118" spans="8:8">
      <c r="H118">
        <v>1557.6</v>
      </c>
    </row>
    <row r="119" spans="8:8">
      <c r="H119">
        <v>1990.26</v>
      </c>
    </row>
    <row r="120" spans="8:8">
      <c r="H120">
        <v>4672.8</v>
      </c>
    </row>
    <row r="122" spans="8:8">
      <c r="H122">
        <v>28036.799999999999</v>
      </c>
    </row>
    <row r="123" spans="8:8">
      <c r="H123">
        <v>2985.39</v>
      </c>
    </row>
    <row r="124" spans="8:8">
      <c r="H124">
        <v>7009.2</v>
      </c>
    </row>
    <row r="126" spans="8:8">
      <c r="H126">
        <v>28036.799999999999</v>
      </c>
    </row>
    <row r="127" spans="8:8">
      <c r="H127">
        <v>2985.39</v>
      </c>
    </row>
    <row r="128" spans="8:8">
      <c r="H128">
        <v>7009.2</v>
      </c>
    </row>
    <row r="130" spans="8:8">
      <c r="H130">
        <v>37382.400000000001</v>
      </c>
    </row>
    <row r="131" spans="8:8">
      <c r="H131">
        <v>3980.52</v>
      </c>
    </row>
    <row r="132" spans="8:8">
      <c r="H132">
        <v>9345.6</v>
      </c>
    </row>
    <row r="134" spans="8:8">
      <c r="H134">
        <v>9345.6</v>
      </c>
    </row>
    <row r="135" spans="8:8">
      <c r="H135">
        <v>995.13</v>
      </c>
    </row>
    <row r="136" spans="8:8">
      <c r="H136">
        <v>2336.4</v>
      </c>
    </row>
    <row r="138" spans="8:8">
      <c r="H138">
        <v>37382.400000000001</v>
      </c>
    </row>
    <row r="139" spans="8:8">
      <c r="H139">
        <v>3980.52</v>
      </c>
    </row>
    <row r="140" spans="8:8">
      <c r="H140">
        <v>9345.6</v>
      </c>
    </row>
    <row r="142" spans="8:8">
      <c r="H142">
        <v>9345.6</v>
      </c>
    </row>
    <row r="143" spans="8:8">
      <c r="H143">
        <v>995.13</v>
      </c>
    </row>
    <row r="144" spans="8:8">
      <c r="H144">
        <v>2336.4</v>
      </c>
    </row>
    <row r="146" spans="8:8">
      <c r="H146">
        <v>28036.799999999999</v>
      </c>
    </row>
    <row r="147" spans="8:8">
      <c r="H147">
        <v>2985.39</v>
      </c>
    </row>
    <row r="148" spans="8:8">
      <c r="H148">
        <v>7009.2</v>
      </c>
    </row>
    <row r="150" spans="8:8">
      <c r="H150">
        <v>28036.799999999999</v>
      </c>
    </row>
    <row r="151" spans="8:8">
      <c r="H151">
        <v>2985.39</v>
      </c>
    </row>
    <row r="152" spans="8:8">
      <c r="H152">
        <v>7009.2</v>
      </c>
    </row>
    <row r="154" spans="8:8">
      <c r="H154">
        <v>37382.400000000001</v>
      </c>
    </row>
    <row r="155" spans="8:8">
      <c r="H155">
        <v>3980.52</v>
      </c>
    </row>
    <row r="156" spans="8:8">
      <c r="H156">
        <v>9345.6</v>
      </c>
    </row>
    <row r="158" spans="8:8">
      <c r="H158">
        <v>28036.799999999999</v>
      </c>
    </row>
    <row r="159" spans="8:8">
      <c r="H159">
        <v>2985.39</v>
      </c>
    </row>
    <row r="160" spans="8:8">
      <c r="H160">
        <v>7009.2</v>
      </c>
    </row>
    <row r="162" spans="8:8">
      <c r="H162">
        <v>9345.6</v>
      </c>
    </row>
    <row r="163" spans="8:8">
      <c r="H163">
        <v>995.13</v>
      </c>
    </row>
    <row r="164" spans="8:8">
      <c r="H164">
        <v>2336.4</v>
      </c>
    </row>
    <row r="166" spans="8:8">
      <c r="H166">
        <v>1557.6</v>
      </c>
    </row>
    <row r="167" spans="8:8">
      <c r="H167">
        <v>1990.26</v>
      </c>
    </row>
    <row r="168" spans="8:8">
      <c r="H168">
        <v>4672.8</v>
      </c>
    </row>
    <row r="170" spans="8:8">
      <c r="H170">
        <v>9345.6</v>
      </c>
    </row>
    <row r="171" spans="8:8">
      <c r="H171">
        <v>995.13</v>
      </c>
    </row>
    <row r="172" spans="8:8">
      <c r="H172">
        <v>2336.4</v>
      </c>
    </row>
    <row r="174" spans="8:8">
      <c r="H174">
        <v>1557.6</v>
      </c>
    </row>
    <row r="175" spans="8:8">
      <c r="H175">
        <v>1990.26</v>
      </c>
    </row>
    <row r="176" spans="8:8">
      <c r="H176">
        <v>4672.8</v>
      </c>
    </row>
    <row r="178" spans="8:8">
      <c r="H178">
        <v>9345.6</v>
      </c>
    </row>
    <row r="179" spans="8:8">
      <c r="H179">
        <v>995.13</v>
      </c>
    </row>
    <row r="180" spans="8:8">
      <c r="H180">
        <v>2336.4</v>
      </c>
    </row>
    <row r="182" spans="8:8">
      <c r="H182">
        <v>28036.799999999999</v>
      </c>
    </row>
    <row r="183" spans="8:8">
      <c r="H183">
        <v>2985.39</v>
      </c>
    </row>
    <row r="184" spans="8:8">
      <c r="H184">
        <v>7009.2</v>
      </c>
    </row>
    <row r="186" spans="8:8">
      <c r="H186">
        <v>28036.799999999999</v>
      </c>
    </row>
    <row r="187" spans="8:8">
      <c r="H187">
        <v>2985.39</v>
      </c>
    </row>
    <row r="188" spans="8:8">
      <c r="H188">
        <v>7009.2</v>
      </c>
    </row>
    <row r="190" spans="8:8">
      <c r="H190">
        <v>28036.799999999999</v>
      </c>
    </row>
    <row r="191" spans="8:8">
      <c r="H191">
        <v>2985.39</v>
      </c>
    </row>
    <row r="192" spans="8:8">
      <c r="H192">
        <v>7009.2</v>
      </c>
    </row>
    <row r="194" spans="8:8">
      <c r="H194">
        <v>37382.400000000001</v>
      </c>
    </row>
    <row r="195" spans="8:8">
      <c r="H195">
        <v>3980.52</v>
      </c>
    </row>
    <row r="196" spans="8:8">
      <c r="H196">
        <v>9345.6</v>
      </c>
    </row>
    <row r="198" spans="8:8">
      <c r="H198">
        <v>1557.6</v>
      </c>
    </row>
    <row r="199" spans="8:8">
      <c r="H199">
        <v>1990.26</v>
      </c>
    </row>
    <row r="200" spans="8:8">
      <c r="H200">
        <v>4672.8</v>
      </c>
    </row>
    <row r="202" spans="8:8">
      <c r="H202">
        <v>1557.6</v>
      </c>
    </row>
    <row r="203" spans="8:8">
      <c r="H203">
        <v>1990.26</v>
      </c>
    </row>
    <row r="204" spans="8:8">
      <c r="H204">
        <v>4672.8</v>
      </c>
    </row>
    <row r="206" spans="8:8">
      <c r="H206">
        <v>9345.6</v>
      </c>
    </row>
    <row r="207" spans="8:8">
      <c r="H207">
        <v>995.13</v>
      </c>
    </row>
    <row r="208" spans="8:8">
      <c r="H208">
        <v>2336.4</v>
      </c>
    </row>
    <row r="210" spans="8:8">
      <c r="H210">
        <v>1557.6</v>
      </c>
    </row>
    <row r="211" spans="8:8">
      <c r="H211">
        <v>1990.26</v>
      </c>
    </row>
    <row r="212" spans="8:8">
      <c r="H212">
        <v>4672.8</v>
      </c>
    </row>
    <row r="214" spans="8:8">
      <c r="H214">
        <v>28036.799999999999</v>
      </c>
    </row>
    <row r="215" spans="8:8">
      <c r="H215">
        <v>2985.39</v>
      </c>
    </row>
    <row r="216" spans="8:8">
      <c r="H216">
        <v>7009.2</v>
      </c>
    </row>
    <row r="218" spans="8:8">
      <c r="H218">
        <v>9345.6</v>
      </c>
    </row>
    <row r="219" spans="8:8">
      <c r="H219">
        <v>995.13</v>
      </c>
    </row>
    <row r="220" spans="8:8">
      <c r="H220">
        <v>2336.4</v>
      </c>
    </row>
    <row r="222" spans="8:8">
      <c r="H222">
        <v>1557.6</v>
      </c>
    </row>
    <row r="223" spans="8:8">
      <c r="H223">
        <v>1990.26</v>
      </c>
    </row>
    <row r="224" spans="8:8">
      <c r="H224">
        <v>4672.8</v>
      </c>
    </row>
    <row r="226" spans="8:8">
      <c r="H226">
        <v>37382.400000000001</v>
      </c>
    </row>
    <row r="227" spans="8:8">
      <c r="H227">
        <v>3980.52</v>
      </c>
    </row>
    <row r="228" spans="8:8">
      <c r="H228">
        <v>9345.6</v>
      </c>
    </row>
    <row r="230" spans="8:8">
      <c r="H230">
        <v>1557.6</v>
      </c>
    </row>
    <row r="231" spans="8:8">
      <c r="H231">
        <v>1990.26</v>
      </c>
    </row>
    <row r="232" spans="8:8">
      <c r="H232">
        <v>4672.8</v>
      </c>
    </row>
    <row r="234" spans="8:8">
      <c r="H234">
        <v>9345.6</v>
      </c>
    </row>
    <row r="235" spans="8:8">
      <c r="H235">
        <v>995.13</v>
      </c>
    </row>
    <row r="236" spans="8:8">
      <c r="H236">
        <v>2336.4</v>
      </c>
    </row>
    <row r="238" spans="8:8">
      <c r="H238">
        <v>28036.799999999999</v>
      </c>
    </row>
    <row r="239" spans="8:8">
      <c r="H239">
        <v>2985.39</v>
      </c>
    </row>
    <row r="240" spans="8:8">
      <c r="H240">
        <v>7009.2</v>
      </c>
    </row>
    <row r="242" spans="8:8">
      <c r="H242">
        <v>9345.6</v>
      </c>
    </row>
    <row r="243" spans="8:8">
      <c r="H243">
        <v>995.13</v>
      </c>
    </row>
    <row r="244" spans="8:8">
      <c r="H244">
        <v>2336.4</v>
      </c>
    </row>
    <row r="246" spans="8:8">
      <c r="H246">
        <v>37382.400000000001</v>
      </c>
    </row>
    <row r="247" spans="8:8">
      <c r="H247">
        <v>3980.52</v>
      </c>
    </row>
    <row r="248" spans="8:8">
      <c r="H248">
        <v>9345.6</v>
      </c>
    </row>
    <row r="250" spans="8:8">
      <c r="H250">
        <v>1557.6</v>
      </c>
    </row>
    <row r="251" spans="8:8">
      <c r="H251">
        <v>1990.26</v>
      </c>
    </row>
    <row r="252" spans="8:8">
      <c r="H252">
        <v>4672.8</v>
      </c>
    </row>
    <row r="254" spans="8:8">
      <c r="H254">
        <v>28036.799999999999</v>
      </c>
    </row>
    <row r="255" spans="8:8">
      <c r="H255">
        <v>2985.39</v>
      </c>
    </row>
    <row r="256" spans="8:8">
      <c r="H256">
        <v>7009.2</v>
      </c>
    </row>
    <row r="258" spans="8:8">
      <c r="H258">
        <v>9345.6</v>
      </c>
    </row>
    <row r="259" spans="8:8">
      <c r="H259">
        <v>995.13</v>
      </c>
    </row>
    <row r="260" spans="8:8">
      <c r="H260">
        <v>2336.4</v>
      </c>
    </row>
    <row r="262" spans="8:8">
      <c r="H262">
        <v>28036.799999999999</v>
      </c>
    </row>
    <row r="263" spans="8:8">
      <c r="H263">
        <v>2985.39</v>
      </c>
    </row>
    <row r="264" spans="8:8">
      <c r="H264">
        <v>7009.2</v>
      </c>
    </row>
    <row r="266" spans="8:8">
      <c r="H266">
        <v>37382.400000000001</v>
      </c>
    </row>
    <row r="267" spans="8:8">
      <c r="H267">
        <v>3980.52</v>
      </c>
    </row>
    <row r="268" spans="8:8">
      <c r="H268">
        <v>9345.6</v>
      </c>
    </row>
    <row r="270" spans="8:8">
      <c r="H270">
        <v>42000</v>
      </c>
    </row>
    <row r="271" spans="8:8">
      <c r="H271">
        <v>4500</v>
      </c>
    </row>
    <row r="272" spans="8:8">
      <c r="H272">
        <v>11275</v>
      </c>
    </row>
    <row r="274" spans="8:8">
      <c r="H274">
        <v>42000</v>
      </c>
    </row>
    <row r="275" spans="8:8">
      <c r="H275">
        <v>4500</v>
      </c>
    </row>
    <row r="276" spans="8:8">
      <c r="H276">
        <v>11275</v>
      </c>
    </row>
    <row r="278" spans="8:8">
      <c r="H278">
        <v>1557.6</v>
      </c>
    </row>
    <row r="279" spans="8:8">
      <c r="H279">
        <v>1990.26</v>
      </c>
    </row>
    <row r="280" spans="8:8">
      <c r="H280">
        <v>4672.8</v>
      </c>
    </row>
    <row r="282" spans="8:8">
      <c r="H282">
        <v>42000</v>
      </c>
    </row>
    <row r="283" spans="8:8">
      <c r="H283">
        <v>4500</v>
      </c>
    </row>
    <row r="284" spans="8:8">
      <c r="H284">
        <v>11275</v>
      </c>
    </row>
    <row r="286" spans="8:8">
      <c r="H286">
        <v>42000</v>
      </c>
    </row>
    <row r="287" spans="8:8">
      <c r="H287">
        <v>4500</v>
      </c>
    </row>
    <row r="288" spans="8:8">
      <c r="H288">
        <v>11275</v>
      </c>
    </row>
    <row r="290" spans="8:8">
      <c r="H290">
        <v>1557.6</v>
      </c>
    </row>
    <row r="291" spans="8:8">
      <c r="H291">
        <v>1990.26</v>
      </c>
    </row>
    <row r="292" spans="8:8">
      <c r="H292">
        <v>4672.8</v>
      </c>
    </row>
    <row r="294" spans="8:8">
      <c r="H294">
        <v>28036.799999999999</v>
      </c>
    </row>
    <row r="295" spans="8:8">
      <c r="H295">
        <v>2985.39</v>
      </c>
    </row>
    <row r="296" spans="8:8">
      <c r="H296">
        <v>7009.2</v>
      </c>
    </row>
    <row r="298" spans="8:8">
      <c r="H298">
        <v>37382.400000000001</v>
      </c>
    </row>
    <row r="299" spans="8:8">
      <c r="H299">
        <v>3980.52</v>
      </c>
    </row>
    <row r="300" spans="8:8">
      <c r="H300">
        <v>9345.6</v>
      </c>
    </row>
    <row r="302" spans="8:8">
      <c r="H302">
        <v>37382.400000000001</v>
      </c>
    </row>
    <row r="303" spans="8:8">
      <c r="H303">
        <v>3980.52</v>
      </c>
    </row>
    <row r="304" spans="8:8">
      <c r="H304">
        <v>9345.6</v>
      </c>
    </row>
    <row r="306" spans="8:8">
      <c r="H306">
        <v>9345.6</v>
      </c>
    </row>
    <row r="307" spans="8:8">
      <c r="H307">
        <v>995.13</v>
      </c>
    </row>
    <row r="308" spans="8:8">
      <c r="H308">
        <v>2336.4</v>
      </c>
    </row>
    <row r="310" spans="8:8">
      <c r="H310">
        <v>28036.799999999999</v>
      </c>
    </row>
    <row r="311" spans="8:8">
      <c r="H311">
        <v>2985.39</v>
      </c>
    </row>
    <row r="312" spans="8:8">
      <c r="H312">
        <v>7009.2</v>
      </c>
    </row>
    <row r="314" spans="8:8">
      <c r="H314">
        <v>42000</v>
      </c>
    </row>
    <row r="315" spans="8:8">
      <c r="H315">
        <v>4500</v>
      </c>
    </row>
    <row r="316" spans="8:8">
      <c r="H316">
        <v>11275</v>
      </c>
    </row>
    <row r="318" spans="8:8">
      <c r="H318">
        <v>9345.6</v>
      </c>
    </row>
    <row r="319" spans="8:8">
      <c r="H319">
        <v>995.13</v>
      </c>
    </row>
    <row r="320" spans="8:8">
      <c r="H320">
        <v>2336.4</v>
      </c>
    </row>
    <row r="322" spans="8:8">
      <c r="H322">
        <v>37382.400000000001</v>
      </c>
    </row>
    <row r="323" spans="8:8">
      <c r="H323">
        <v>3980.52</v>
      </c>
    </row>
    <row r="324" spans="8:8">
      <c r="H324">
        <v>9345.6</v>
      </c>
    </row>
    <row r="326" spans="8:8">
      <c r="H326">
        <v>42000</v>
      </c>
    </row>
    <row r="327" spans="8:8">
      <c r="H327">
        <v>4500</v>
      </c>
    </row>
    <row r="328" spans="8:8">
      <c r="H328">
        <v>11275</v>
      </c>
    </row>
    <row r="330" spans="8:8">
      <c r="H330">
        <v>1557.6</v>
      </c>
    </row>
    <row r="331" spans="8:8">
      <c r="H331">
        <v>1990.26</v>
      </c>
    </row>
    <row r="332" spans="8:8">
      <c r="H332">
        <v>4672.8</v>
      </c>
    </row>
    <row r="334" spans="8:8">
      <c r="H334">
        <v>9345.6</v>
      </c>
    </row>
    <row r="335" spans="8:8">
      <c r="H335">
        <v>995.13</v>
      </c>
    </row>
    <row r="336" spans="8:8">
      <c r="H336">
        <v>2336.4</v>
      </c>
    </row>
    <row r="338" spans="8:8">
      <c r="H338">
        <v>28036.799999999999</v>
      </c>
    </row>
    <row r="339" spans="8:8">
      <c r="H339">
        <v>2985.39</v>
      </c>
    </row>
    <row r="340" spans="8:8">
      <c r="H340">
        <v>7009.2</v>
      </c>
    </row>
    <row r="342" spans="8:8">
      <c r="H342">
        <v>28036.799999999999</v>
      </c>
    </row>
    <row r="343" spans="8:8">
      <c r="H343">
        <v>2985.39</v>
      </c>
    </row>
    <row r="344" spans="8:8">
      <c r="H344">
        <v>7009.2</v>
      </c>
    </row>
    <row r="346" spans="8:8">
      <c r="H346">
        <v>28036.799999999999</v>
      </c>
    </row>
    <row r="347" spans="8:8">
      <c r="H347">
        <v>2985.39</v>
      </c>
    </row>
    <row r="348" spans="8:8">
      <c r="H348">
        <v>7009.2</v>
      </c>
    </row>
    <row r="350" spans="8:8">
      <c r="H350">
        <v>9345.6</v>
      </c>
    </row>
    <row r="351" spans="8:8">
      <c r="H351">
        <v>995.13</v>
      </c>
    </row>
    <row r="352" spans="8:8">
      <c r="H352">
        <v>2336.4</v>
      </c>
    </row>
    <row r="354" spans="8:8">
      <c r="H354">
        <v>28036.799999999999</v>
      </c>
    </row>
    <row r="355" spans="8:8">
      <c r="H355">
        <v>2985.39</v>
      </c>
    </row>
    <row r="356" spans="8:8">
      <c r="H356">
        <v>7009.2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1</cp:lastModifiedBy>
  <cp:lastPrinted>2016-12-03T07:21:05Z</cp:lastPrinted>
  <dcterms:created xsi:type="dcterms:W3CDTF">2016-12-02T11:10:32Z</dcterms:created>
  <dcterms:modified xsi:type="dcterms:W3CDTF">2016-12-06T07:34:54Z</dcterms:modified>
</cp:coreProperties>
</file>